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RTAK-MARINE\ԳՆՈՒՄՆԵՐ\2026\Գնման հայտեր 2026\ԲՄ\5113\4 բակ 25 մլն․ և ավելի\Ծավալաթերթեր և նածագծեր\Ծավալաթերթ\"/>
    </mc:Choice>
  </mc:AlternateContent>
  <xr:revisionPtr revIDLastSave="0" documentId="13_ncr:1_{73EC9CB4-A0D4-45FF-8979-9C1870D58A3F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Բացատրագիր" sheetId="6" state="veryHidden" r:id="rId1"/>
    <sheet name="Բլանկ" sheetId="3" state="hidden" r:id="rId2"/>
    <sheet name="Ծավալաթերթ ARM, RUS" sheetId="111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1">Բլանկ!$9:$9</definedName>
    <definedName name="_xlnm.Print_Titles" localSheetId="2">'Ծավալաթերթ ARM, RUS'!$10:$10</definedName>
    <definedName name="_xlnm.Print_Area" localSheetId="2">'Ծավալաթերթ ARM, RUS'!$A$1:$G$100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111" l="1"/>
  <c r="F65" i="111" l="1"/>
  <c r="F41" i="111"/>
  <c r="F90" i="111"/>
  <c r="F70" i="111"/>
  <c r="F18" i="111"/>
  <c r="F68" i="111"/>
  <c r="F19" i="111"/>
  <c r="F42" i="111"/>
  <c r="F46" i="111"/>
  <c r="F23" i="111"/>
  <c r="F35" i="111"/>
  <c r="F47" i="111"/>
  <c r="F58" i="111"/>
  <c r="F72" i="111"/>
  <c r="F82" i="111"/>
  <c r="F93" i="111"/>
  <c r="F53" i="111"/>
  <c r="F54" i="111"/>
  <c r="F79" i="111"/>
  <c r="F32" i="111"/>
  <c r="F80" i="111"/>
  <c r="F34" i="111"/>
  <c r="F57" i="111"/>
  <c r="F48" i="111"/>
  <c r="F73" i="111"/>
  <c r="F83" i="111"/>
  <c r="F94" i="111"/>
  <c r="F28" i="111"/>
  <c r="F77" i="111"/>
  <c r="F55" i="111"/>
  <c r="F45" i="111"/>
  <c r="F24" i="111"/>
  <c r="F36" i="111"/>
  <c r="F49" i="111"/>
  <c r="F60" i="111"/>
  <c r="F84" i="111"/>
  <c r="F95" i="111"/>
  <c r="F52" i="111"/>
  <c r="F17" i="111"/>
  <c r="F78" i="111"/>
  <c r="F31" i="111"/>
  <c r="F89" i="111"/>
  <c r="F91" i="111"/>
  <c r="F14" i="111"/>
  <c r="F25" i="111"/>
  <c r="F37" i="111"/>
  <c r="F61" i="111"/>
  <c r="F74" i="111"/>
  <c r="F85" i="111"/>
  <c r="F96" i="111"/>
  <c r="F87" i="111"/>
  <c r="F20" i="111"/>
  <c r="F71" i="111"/>
  <c r="F15" i="111"/>
  <c r="F26" i="111"/>
  <c r="F38" i="111"/>
  <c r="F50" i="111"/>
  <c r="F62" i="111"/>
  <c r="F75" i="111"/>
  <c r="F92" i="111"/>
  <c r="F40" i="111"/>
  <c r="F30" i="111"/>
  <c r="F88" i="111"/>
  <c r="F69" i="111"/>
  <c r="F33" i="111"/>
  <c r="F21" i="111"/>
  <c r="F81" i="111"/>
  <c r="F16" i="111"/>
  <c r="F27" i="111"/>
  <c r="F39" i="111"/>
  <c r="F51" i="111"/>
  <c r="F64" i="111"/>
  <c r="F76" i="111"/>
  <c r="F86" i="111"/>
  <c r="F59" i="111"/>
  <c r="F43" i="111" l="1"/>
  <c r="F97" i="111"/>
  <c r="F66" i="111"/>
  <c r="F98" i="111" l="1"/>
  <c r="F99" i="111" l="1"/>
  <c r="F100" i="111" s="1"/>
  <c r="G66" i="111"/>
  <c r="G97" i="111"/>
  <c r="G43" i="111"/>
  <c r="G98" i="111" l="1"/>
</calcChain>
</file>

<file path=xl/sharedStrings.xml><?xml version="1.0" encoding="utf-8"?>
<sst xmlns="http://schemas.openxmlformats.org/spreadsheetml/2006/main" count="229" uniqueCount="154">
  <si>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</si>
  <si>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</si>
  <si>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</si>
  <si>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</si>
  <si>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</si>
  <si>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</si>
  <si>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</si>
  <si>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</si>
  <si>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</si>
  <si>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</si>
  <si>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</si>
  <si>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</si>
  <si>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</si>
  <si>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</si>
  <si>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</si>
  <si>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</si>
  <si>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</si>
  <si>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</si>
  <si>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</si>
  <si>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</si>
  <si>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</si>
  <si>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</si>
  <si>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</si>
  <si>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</si>
  <si>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</si>
  <si>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</si>
  <si>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</si>
  <si>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</si>
  <si>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</si>
  <si>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</si>
  <si>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</si>
  <si>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</si>
  <si>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</si>
  <si>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</si>
  <si>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</si>
  <si>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</si>
  <si>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</si>
  <si>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</si>
  <si>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</si>
  <si>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</si>
  <si>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</si>
  <si>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</si>
  <si>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</si>
  <si>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մ/м</t>
  </si>
  <si>
    <t>տ/т</t>
  </si>
  <si>
    <t>Բեռնում շինարարական աղբի ավտոմոբիլային փոխադրումների ժամանակ  Погрузка строительного мусора на автосамосвалы</t>
  </si>
  <si>
    <t>Բեռնաթափում շինարարական աղբի ավտոմոբիլային փոխադրումների ժամանակ   Выгрузка строительного мусора</t>
  </si>
  <si>
    <t>խմ/куб.м</t>
  </si>
  <si>
    <t>քմ/кв.м</t>
  </si>
  <si>
    <t>կգ/кг</t>
  </si>
  <si>
    <t>հատ/шт</t>
  </si>
  <si>
    <t>Գրունտի բեռնում ավտոմոբիլային փոխադրումների ժամանակ  Погрузка грунта на а/с</t>
  </si>
  <si>
    <t>Հողային աշխատանքների կատարում թափոնակույտում, ավտոտրանսպարտով տեղափոխման ժամանկ 2-3 կարգ գրունտ  Работа на отвале</t>
  </si>
  <si>
    <t xml:space="preserve">Նախապատրաստական շերտերի պատրաստում խճից   Щебеночная подготовка толщ.100мм </t>
  </si>
  <si>
    <t>Գրունտի բեռնում ավտոմոբիլային փոխադրումների ժամանակ Погрузка грунта на автосамосвалы</t>
  </si>
  <si>
    <t>Հողային աշխատանքների կատարում թափոնակույտում, ավտոտրանսպարտով տեղափոխման ժամանկ 2-3 կարգ գրունտ   Работа на отвале</t>
  </si>
  <si>
    <t xml:space="preserve">Բետոնե նախապատրաստական շերտի իրականացում  Устройство бетонной подготовки из бетона М-100 </t>
  </si>
  <si>
    <t>Հ/Հ  NN</t>
  </si>
  <si>
    <t xml:space="preserve"> Աշխատանքների և ծախսերի անվանումը                                                Наименование работ</t>
  </si>
  <si>
    <t xml:space="preserve">Արժեքը հազ դրամ </t>
  </si>
  <si>
    <t xml:space="preserve">Всего </t>
  </si>
  <si>
    <t>Միավորի            за единицу</t>
  </si>
  <si>
    <t>Ընդհանուր    Всего</t>
  </si>
  <si>
    <t>Ընդամենը 1  Итого</t>
  </si>
  <si>
    <t>Ա . Ա . Հ.  20%  НДС</t>
  </si>
  <si>
    <t xml:space="preserve">Գրունտի տեղափոխում մինչև 13կմ  Отвозка грунта на расстояние 13 км     </t>
  </si>
  <si>
    <t xml:space="preserve"> </t>
  </si>
  <si>
    <t xml:space="preserve">                        Ծավալաթերթ -Նախահաշիվ  </t>
  </si>
  <si>
    <t xml:space="preserve">                               Стоимость тыс.драм   </t>
  </si>
  <si>
    <t xml:space="preserve">Նախապատրաստական և հարթեցնող շերտերի իրականացնում ցեմենտ-ավազից  Устройство цементно-песчаного подстилающего слоя </t>
  </si>
  <si>
    <t xml:space="preserve">Ետլիցք ձեռքով 3 կարգ գրունտներում  Обратная засыпка вручную </t>
  </si>
  <si>
    <t>Նոր բետոնե եզրաքարերի տեղադրում 150*300մմ  Установка новых бетонных бортовых камней 150*300мм</t>
  </si>
  <si>
    <t>Մանրահատիկ ասֆալտբետոնե խառնուրդից ծածակույթի իրականացնում 4սմ հաստ. արահետներում  Асфальтобетонное покрытие дорожек толщ.4 см</t>
  </si>
  <si>
    <t>Նոր բետոնե եզրաքարերի տեղադրում 80*200մմ  Установка новых бетонных бортовых камней 80*200мм</t>
  </si>
  <si>
    <t>Փոսերի պատրաստում տնկիների համար   Подготовка посадочных мест для деревцев-саженцев</t>
  </si>
  <si>
    <t>Տնկիների տեղադրում    Посадка  деревцев-саженцев (декоративные)</t>
  </si>
  <si>
    <t>Ասֆալտ-բետոնե ծածկույթների քանդում     Разборка асфальтобетонного покрытия</t>
  </si>
  <si>
    <t>Գրունտի մշակում ձեռքով մինչև 2մ խորությամբ, 3 կարգ   Разработка грунта вручную в траншее</t>
  </si>
  <si>
    <t>Գրունտի մշակում ձեռքով մինչև 2մ խորությամբ, 4 կարգ   Разработка грунта вручную в траншее</t>
  </si>
  <si>
    <t>Հիմնատակի պատրաստում խողովակաշարերի տակ ավազով   Песчаный подготовительный слой</t>
  </si>
  <si>
    <t>Խողովակաշար պոլիէթիլենային խողովակներով, տրամագիծը 50*4.6մմ   Трубопровод из полиэтиленовых труб</t>
  </si>
  <si>
    <t>Խողովակաշար պոլիէթիլենային խողովակներով, տրամագիծը  40*3.7մմ   Трубопровод из полиэтиленовых труб</t>
  </si>
  <si>
    <t>Խողովակաշար պոլիէթիլենային խողովակներով, տրամագիծը  32*3մմ   Трубопровод из полиэтиленовых труб</t>
  </si>
  <si>
    <t>Խողովակաշար պոլիէթիլենային խողովակներով, տրամագիծը  25*2.3մմ   Трубопровод из полиэтиленовых труб</t>
  </si>
  <si>
    <t>*Ձևավոր մասեր պոլիէթիլենային (գնդիկավոր փական  d-50)  Полиэтиленовые фасонные части   (шаровой клапан d-50)</t>
  </si>
  <si>
    <t>*Ձևավոր մասեր պոլիէթիլենային (գնդիկավոր փական  d-40)  Полиэтиленовые фасонные части   (шаровой клапан d-40)</t>
  </si>
  <si>
    <t>Կարջախողովակ փականով և շտւցերով  Врезка штуцеров в сущ.сети</t>
  </si>
  <si>
    <t>Ավտոմատ ստացիոնար որոգում  15մմ   Оросительный кран d-15мм</t>
  </si>
  <si>
    <t>*Դատարկման գնդիկավոր փական  d-20  Шаровой клапан d-20 для слива</t>
  </si>
  <si>
    <t>*Ձևավոր մասեր պոլիէթիլենային   Полиэтиленовые фасонные части  d-25-32</t>
  </si>
  <si>
    <t>*Պողպատե պատյանի տեղադրում տրամագիծը 100մմ    Стальная труба диам.100мм</t>
  </si>
  <si>
    <t>Պողպատե պատյանի ներկում հակակոռոցիոն ներկով 2 անգամ  Окраска труб антикоррозийной краской 2 раза</t>
  </si>
  <si>
    <t>Ջեռուցման, սառը և տաք ջրամատակարարման խողովակաշարերի հիդրավլիկ փորձարկում, մինչև 50մմ տրամագծով  Гидравлическое испытание системы</t>
  </si>
  <si>
    <t>Ավազի պաշտպանիչ շերտ  Устройство подстилающего слоя  из песка</t>
  </si>
  <si>
    <t>Ետլիցք  ձեռքով  2 կարգ  գրունտներում   Обратная засыпка вручную грунтом 2 гр.</t>
  </si>
  <si>
    <t>Ետլիցք  ձեռքով  3 կարգ  գրունտներում   Обратная засыпка вручную грунтом 3 гр.</t>
  </si>
  <si>
    <t>Հարթեցում  ձեռքով  2 կարգ գրունտներում Планировка ручным способом грунт 2 гр.</t>
  </si>
  <si>
    <t>Հարթեցում  ձեռքով  3 կարգ գրունտներում Планировка ручным способом грунт 3 гр.</t>
  </si>
  <si>
    <t>Ռետինե ճկափող 20մմ  Резиновая гибкая труба</t>
  </si>
  <si>
    <t>Բեռնում շինարարական աղբի ավտոմոբիլային փոխադրումների ժամանակ  Погрузка строймусора на а/с (5х1.9)</t>
  </si>
  <si>
    <t>Գրունտի տեղափոխում մինչև 13կմ  Перемещение строймусора на 13км</t>
  </si>
  <si>
    <t>Բեռնաթափում շինարարական աղբի ավտոմոբիլային փոխադրումների ժամանակ   Выгрузка строймусора</t>
  </si>
  <si>
    <t xml:space="preserve">Պողպատե հեծանների ներկում փոշեներկով   Окраска металлических труб порошковой краской </t>
  </si>
  <si>
    <t>Արտաքին լուսավորության LD լուսատու 60վտ, 3000 Կ, 2057 ԼՄ  Светильник наружного освещения LD 60вт</t>
  </si>
  <si>
    <t>Պողպատե էլ.եռակցվող խողովակակտոր միակողմանի պարուրակով  D-25x2.5մմ   Прокладка стальной трубы</t>
  </si>
  <si>
    <t>4 կարգի գրունտի մշակում ձեռքով բետոնե եզրաքարերի տակ  Разработка грунта 4 гр. вручную под бетонные бортовые камни</t>
  </si>
  <si>
    <t>Ընդամենը  2  Итого</t>
  </si>
  <si>
    <t>3. Ոռոգման ցանց  Ситема орошения</t>
  </si>
  <si>
    <t>Բետոնյա փոսորակների պատրաստում  0,6*0,4*0,6 (հ)   Устройство бетонных стен и днища  (2шт)</t>
  </si>
  <si>
    <t>Ընդամենը  3  Итого</t>
  </si>
  <si>
    <t xml:space="preserve">ԸՆԴԱՄԵՆԸ  1-3  ВСЕГО  </t>
  </si>
  <si>
    <t>Բազալտե եզրաքարերի ապամոնտաժում     Разборка базальтовых бортовых камней 150х300мм</t>
  </si>
  <si>
    <t>1.Տարածքի բարեկարգում</t>
  </si>
  <si>
    <t xml:space="preserve">Благоустройство территории </t>
  </si>
  <si>
    <t>Քանդման աշխատանքներ  Разборные работы</t>
  </si>
  <si>
    <t>2. Տարածքի լուսավորություն  Освещение территории</t>
  </si>
  <si>
    <t xml:space="preserve">Հիմնատակի իրականացնում բազալտե խճից 10սմ հաստ. (եզրաքարերի կողքերում)   Щебеночное основание под асфальтобетонное покрытие толщ.10см (около бортовых камней)  </t>
  </si>
  <si>
    <t>Մանրահատիկ ասֆալտբետոնե խառնուրդից ծածկույթի իրականացնում 8սմ հաստ. արահետներում (եզրաքարերի կողքերում)  Асфальтобетонное покрытие дорожек толщ.8 см (около бортовых камней)</t>
  </si>
  <si>
    <t>Կանաչապատում - սերմի ցանումով   Посев газонов вручную</t>
  </si>
  <si>
    <t>Բնահողի հորատում  d-320մմ, լ-0.9 մ  Бурение в грунтах 4 гр.  d-320мм, լ-0.9 м</t>
  </si>
  <si>
    <t>Նախապատրաստական շերտերի պատրաստում խճից  Устройство щебеночного подстилающего слоя из щебня</t>
  </si>
  <si>
    <t xml:space="preserve">Բետոնե նախապատրաստական շերտի իրականացում  Устройство бетонного основания из бетона М-200 (для установки опоры) </t>
  </si>
  <si>
    <t>Բետոնի մարմնում մնացող պողպատե կառուցատարրերի տեղադրում Установка стальных конструкций остающихся в теле бетона</t>
  </si>
  <si>
    <t>Որմնակապի հեղյուսների տեղադրում պահող կառուցատարրերի վրա բետոնացման ժամանակ Установка анкерных болтов на поддерживающие конструкции</t>
  </si>
  <si>
    <t xml:space="preserve">Մետաղական հենասյան (խողովակ) տեղադրում   Ф76*3մմ Установка металлической опоры (труба)  Ф76*3мм </t>
  </si>
  <si>
    <t xml:space="preserve">Մետաղական հենասյան (խողովակ) տեղադրում   Ф57*3մմ Установка металлической опоры (труба)  Ф57*3мм </t>
  </si>
  <si>
    <t>*Մանեկ М12  Гайка М12</t>
  </si>
  <si>
    <t>*Տափօղակ D13 (М12)*24*2.5    Шайба D13 (М12)*24*2.5</t>
  </si>
  <si>
    <t>*Տափօղակ գսպանական D12    Шайба пружинная D12</t>
  </si>
  <si>
    <t xml:space="preserve">Թերթավոր պողպատ 8մմ  100(20)*60(20)մմ  գ-1.25 պատրաստման համար   Листовая сталь 8мм 100(20)*60(20)мм с к-1.25 на изготовление </t>
  </si>
  <si>
    <t xml:space="preserve"> Ք.Երևան,Էրեբունի վարչական շրջանի բակային տարածքների հիմնանորոգման աշխատանքներ      </t>
  </si>
  <si>
    <t xml:space="preserve">   Капитальный ремонт дворов в административном районе Эребуни города Ереван </t>
  </si>
  <si>
    <t>Капитальный ремонт территории вокруг здания по адресу ул.Тихий Дон 27</t>
  </si>
  <si>
    <t>Խաղաղ Դոնի հ.27 շենքի շուրջ տարածքի հիմնանորոգում</t>
  </si>
  <si>
    <t>Ասֆալտի շերտի քանդում 4սմ հաստ. Разборка асфальтового покрытия 4см толщ.</t>
  </si>
  <si>
    <t>Խճի շերտի քանդում  4սմ հաստ.   Разборка щебеночного покрытия 10см толщ.</t>
  </si>
  <si>
    <t>Քարե շարվածքի  քանդում  Разборка стен из блоков  h-0.3м</t>
  </si>
  <si>
    <t>Բազալտե աստիճանների ապամոնտաժում 1000х150х300մմ   Демонтаж базальтовых лестниц 1000х150х300мм</t>
  </si>
  <si>
    <t>Շինարարական աղբի տեղափոխում մինչև 13կմ   Отвозка строительного мусора на расстояние 13 км   (275.7*1.9)</t>
  </si>
  <si>
    <t>Հիմքերի ջրամեկուսացում բետոնի վրայից, 2շերտ բիտումային շրջածեփումով  Боковая обмазочная изоляция в 2 слоя битумом</t>
  </si>
  <si>
    <t>Բազալտե աստիճանների տեղադրում 1000х150х300մմ (հատով)   Установка базальтовых лестниц (штучно) 1000х150х300мм</t>
  </si>
  <si>
    <t>Պատերի ցեմենտային սվաղ ցանցի վրայով  ВР-5 200х200մմ  Цементная штукатурка подпорной стены по сетке  ВР-5 200х200мм</t>
  </si>
  <si>
    <t xml:space="preserve">Ճակատների ներկում ճակատային ներկով  Окраска подпорной стены фасадной краской краской </t>
  </si>
  <si>
    <t>Գրունտի տեղափոխում մինչև 13կմ   Отвозка грунта на расстояние  13 км   (93.76*1.95)</t>
  </si>
  <si>
    <t xml:space="preserve">                           Объемный лист-смета</t>
  </si>
  <si>
    <t xml:space="preserve">Ընդհանուր % </t>
  </si>
  <si>
    <t xml:space="preserve">Վերանորոգման  աշխատանքներ             Ремонтные работы     </t>
  </si>
  <si>
    <t>Նյութեր  հենարանի տեղադրման համար   գ-1.25 պատրաստման համար Материалы  для установки опоры   с к-1.25 на изготовление</t>
  </si>
  <si>
    <t>Թերթավոր պողպատ 8մմ  (200*200մմ)   Листовая сталь 8мм (200*200мм)</t>
  </si>
  <si>
    <t xml:space="preserve">*Թերթավոր պողպատ 8մմ  (200մմ) համար   Листовая сталь 8мм (200мм)  </t>
  </si>
  <si>
    <t xml:space="preserve">Հիմնատակի իրականացնում բազալտե խճից 10սմ հաստ. արահետների տակ Щебеночное основание под асфальтобетонное покрытие толщ.10см </t>
  </si>
  <si>
    <t>Չափ.միավ
 Ед.изм</t>
  </si>
  <si>
    <t xml:space="preserve">  Քանակ 
количество     </t>
  </si>
  <si>
    <t>ԸՆԴԱՄԵՆԸ 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</si>
</sst>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0.000"/>
    <numFmt numFmtId="165" formatCode="0.0000"/>
    <numFmt numFmtId="166" formatCode="###\ ##0.0"/>
    <numFmt numFmtId="167" formatCode="#,##0.00_р_."/>
    <numFmt numFmtId="168" formatCode="0.000000"/>
    <numFmt numFmtId="169" formatCode="#,##0.000_р_."/>
    <numFmt numFmtId="171" formatCode="#,##0.0000000000000"/>
    <numFmt numFmtId="172" formatCode="0.00000000"/>
    <numFmt numFmtId="173" formatCode="0.0000000"/>
    <numFmt numFmtId="174" formatCode="0.00000"/>
    <numFmt numFmtId="177" formatCode="#,##0.0000"/>
    <numFmt numFmtId="178" formatCode="0.000000000"/>
    <numFmt numFmtId="179" formatCode="0.00000000000"/>
    <numFmt numFmtId="180" formatCode="#,##0.00000_р_."/>
    <numFmt numFmtId="181" formatCode="#,##0.000"/>
  </numFmts>
  <fonts count="32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sz val="10"/>
      <name val="Arial"/>
      <family val="2"/>
      <charset val="204"/>
    </font>
    <font>
      <sz val="12"/>
      <name val="Russian Text Book"/>
    </font>
    <font>
      <sz val="9"/>
      <name val="Arial LatArm"/>
      <family val="2"/>
    </font>
    <font>
      <b/>
      <i/>
      <sz val="10"/>
      <name val="Arial LatArm"/>
      <family val="2"/>
    </font>
    <font>
      <sz val="10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b/>
      <i/>
      <sz val="13"/>
      <name val="Arial LatArm"/>
      <family val="2"/>
    </font>
    <font>
      <b/>
      <i/>
      <sz val="12"/>
      <name val="Arial LatArm"/>
      <family val="2"/>
    </font>
    <font>
      <sz val="14"/>
      <name val="Arial LatArm"/>
      <family val="2"/>
    </font>
    <font>
      <b/>
      <i/>
      <sz val="14"/>
      <name val="Arial LatArm"/>
      <family val="2"/>
    </font>
    <font>
      <b/>
      <sz val="14"/>
      <name val="Arial LatArm"/>
      <family val="2"/>
    </font>
    <font>
      <b/>
      <sz val="11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b/>
      <i/>
      <sz val="9"/>
      <name val="Arial LatArm"/>
      <family val="2"/>
    </font>
    <font>
      <sz val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1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2" fillId="0" borderId="0"/>
    <xf numFmtId="0" fontId="1" fillId="0" borderId="0"/>
    <xf numFmtId="0" fontId="2" fillId="0" borderId="0"/>
  </cellStyleXfs>
  <cellXfs count="229">
    <xf numFmtId="0" fontId="0" fillId="0" borderId="0" xfId="0"/>
    <xf numFmtId="0" fontId="1" fillId="0" borderId="0" xfId="6" applyFont="1" applyBorder="1"/>
    <xf numFmtId="0" fontId="1" fillId="0" borderId="0" xfId="7" applyFont="1" applyBorder="1"/>
    <xf numFmtId="0" fontId="1" fillId="0" borderId="0" xfId="2" applyFont="1" applyBorder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Border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Border="1" applyAlignment="1">
      <alignment horizontal="center" vertical="center"/>
    </xf>
    <xf numFmtId="0" fontId="1" fillId="0" borderId="0" xfId="7" applyFont="1" applyBorder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1" fillId="0" borderId="0" xfId="5" applyFont="1" applyBorder="1"/>
    <xf numFmtId="0" fontId="6" fillId="0" borderId="0" xfId="5" applyFont="1"/>
    <xf numFmtId="0" fontId="6" fillId="0" borderId="0" xfId="5" applyFont="1" applyBorder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6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7" fillId="0" borderId="0" xfId="5" applyFont="1" applyBorder="1" applyAlignment="1">
      <alignment horizontal="center" vertical="center"/>
    </xf>
    <xf numFmtId="0" fontId="5" fillId="0" borderId="0" xfId="6" applyFont="1" applyBorder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Border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 applyBorder="1"/>
    <xf numFmtId="0" fontId="1" fillId="0" borderId="1" xfId="2" applyNumberFormat="1" applyFont="1" applyBorder="1" applyAlignment="1">
      <alignment horizontal="center" vertical="center"/>
    </xf>
    <xf numFmtId="0" fontId="17" fillId="0" borderId="6" xfId="7" applyFont="1" applyBorder="1" applyAlignment="1">
      <alignment vertical="center" wrapText="1"/>
    </xf>
    <xf numFmtId="0" fontId="17" fillId="0" borderId="5" xfId="7" applyFont="1" applyBorder="1" applyAlignment="1">
      <alignment vertical="center" wrapText="1"/>
    </xf>
    <xf numFmtId="0" fontId="18" fillId="0" borderId="6" xfId="7" applyFont="1" applyBorder="1" applyAlignment="1">
      <alignment vertical="center" wrapText="1"/>
    </xf>
    <xf numFmtId="0" fontId="26" fillId="0" borderId="0" xfId="8" applyFont="1" applyAlignment="1">
      <alignment vertical="center" wrapText="1"/>
    </xf>
    <xf numFmtId="0" fontId="23" fillId="0" borderId="0" xfId="8" applyFont="1" applyAlignment="1">
      <alignment vertical="center" wrapText="1"/>
    </xf>
    <xf numFmtId="0" fontId="25" fillId="0" borderId="0" xfId="8" applyFont="1" applyAlignment="1">
      <alignment vertical="center" wrapText="1"/>
    </xf>
    <xf numFmtId="0" fontId="17" fillId="0" borderId="0" xfId="2" applyFont="1" applyAlignment="1">
      <alignment vertical="center"/>
    </xf>
    <xf numFmtId="0" fontId="17" fillId="0" borderId="6" xfId="7" applyFont="1" applyBorder="1" applyAlignment="1">
      <alignment horizontal="center" vertical="center" wrapText="1"/>
    </xf>
    <xf numFmtId="0" fontId="17" fillId="0" borderId="5" xfId="7" applyFont="1" applyBorder="1" applyAlignment="1">
      <alignment horizontal="center" vertical="center" wrapText="1"/>
    </xf>
    <xf numFmtId="0" fontId="17" fillId="0" borderId="1" xfId="7" applyFont="1" applyBorder="1" applyAlignment="1">
      <alignment horizontal="center" vertical="center" wrapText="1"/>
    </xf>
    <xf numFmtId="0" fontId="17" fillId="0" borderId="0" xfId="7" applyFont="1" applyBorder="1" applyAlignment="1">
      <alignment horizontal="center" vertical="center" wrapText="1"/>
    </xf>
    <xf numFmtId="0" fontId="17" fillId="0" borderId="0" xfId="7" applyFont="1" applyBorder="1" applyAlignment="1">
      <alignment vertical="center" wrapText="1"/>
    </xf>
    <xf numFmtId="0" fontId="17" fillId="0" borderId="0" xfId="7" applyFont="1" applyBorder="1" applyAlignment="1">
      <alignment horizontal="center" vertical="center"/>
    </xf>
    <xf numFmtId="0" fontId="17" fillId="0" borderId="0" xfId="7" applyFont="1" applyBorder="1" applyAlignment="1">
      <alignment vertical="center"/>
    </xf>
    <xf numFmtId="0" fontId="17" fillId="0" borderId="12" xfId="7" applyFont="1" applyBorder="1" applyAlignment="1">
      <alignment horizontal="center" vertical="center" wrapText="1"/>
    </xf>
    <xf numFmtId="0" fontId="17" fillId="0" borderId="19" xfId="7" applyFont="1" applyBorder="1" applyAlignment="1">
      <alignment horizontal="center" vertical="center" wrapText="1"/>
    </xf>
    <xf numFmtId="0" fontId="17" fillId="2" borderId="25" xfId="7" applyFont="1" applyFill="1" applyBorder="1" applyAlignment="1">
      <alignment horizontal="center" vertical="center" wrapText="1"/>
    </xf>
    <xf numFmtId="168" fontId="17" fillId="0" borderId="0" xfId="2" applyNumberFormat="1" applyFont="1" applyAlignment="1">
      <alignment vertical="center"/>
    </xf>
    <xf numFmtId="167" fontId="17" fillId="0" borderId="24" xfId="2" applyNumberFormat="1" applyFont="1" applyBorder="1" applyAlignment="1">
      <alignment horizontal="center" vertical="center"/>
    </xf>
    <xf numFmtId="167" fontId="17" fillId="0" borderId="9" xfId="2" applyNumberFormat="1" applyFont="1" applyBorder="1" applyAlignment="1">
      <alignment horizontal="center" vertical="center"/>
    </xf>
    <xf numFmtId="167" fontId="17" fillId="0" borderId="6" xfId="2" applyNumberFormat="1" applyFont="1" applyBorder="1" applyAlignment="1">
      <alignment horizontal="center" vertical="center" wrapText="1"/>
    </xf>
    <xf numFmtId="0" fontId="17" fillId="0" borderId="1" xfId="6" applyFont="1" applyBorder="1" applyAlignment="1">
      <alignment horizontal="center" vertical="center"/>
    </xf>
    <xf numFmtId="0" fontId="17" fillId="0" borderId="10" xfId="6" applyFont="1" applyBorder="1" applyAlignment="1">
      <alignment horizontal="center" vertical="center"/>
    </xf>
    <xf numFmtId="0" fontId="17" fillId="0" borderId="6" xfId="7" applyFont="1" applyFill="1" applyBorder="1" applyAlignment="1">
      <alignment vertical="center" wrapText="1"/>
    </xf>
    <xf numFmtId="0" fontId="25" fillId="0" borderId="0" xfId="16" applyFont="1" applyAlignment="1">
      <alignment vertical="center" wrapText="1"/>
    </xf>
    <xf numFmtId="0" fontId="17" fillId="0" borderId="6" xfId="6" applyFont="1" applyBorder="1" applyAlignment="1">
      <alignment horizontal="center" vertical="center"/>
    </xf>
    <xf numFmtId="0" fontId="17" fillId="0" borderId="17" xfId="6" applyFont="1" applyBorder="1" applyAlignment="1">
      <alignment horizontal="center" vertical="center"/>
    </xf>
    <xf numFmtId="0" fontId="17" fillId="0" borderId="1" xfId="7" applyFont="1" applyBorder="1" applyAlignment="1">
      <alignment vertical="center" wrapText="1"/>
    </xf>
    <xf numFmtId="0" fontId="17" fillId="0" borderId="6" xfId="7" applyFont="1" applyFill="1" applyBorder="1" applyAlignment="1">
      <alignment horizontal="center" vertical="center" wrapText="1"/>
    </xf>
    <xf numFmtId="0" fontId="19" fillId="2" borderId="25" xfId="7" applyFont="1" applyFill="1" applyBorder="1" applyAlignment="1">
      <alignment horizontal="center" vertical="center" wrapText="1"/>
    </xf>
    <xf numFmtId="169" fontId="19" fillId="2" borderId="25" xfId="7" applyNumberFormat="1" applyFont="1" applyFill="1" applyBorder="1" applyAlignment="1">
      <alignment horizontal="center" vertical="center" wrapText="1"/>
    </xf>
    <xf numFmtId="0" fontId="17" fillId="0" borderId="19" xfId="6" applyFont="1" applyBorder="1" applyAlignment="1">
      <alignment horizontal="center" vertical="center"/>
    </xf>
    <xf numFmtId="0" fontId="17" fillId="0" borderId="31" xfId="6" applyFont="1" applyBorder="1" applyAlignment="1">
      <alignment horizontal="center" vertical="center"/>
    </xf>
    <xf numFmtId="0" fontId="17" fillId="0" borderId="22" xfId="7" applyFont="1" applyBorder="1" applyAlignment="1">
      <alignment horizontal="center" vertical="center" wrapText="1"/>
    </xf>
    <xf numFmtId="0" fontId="17" fillId="0" borderId="22" xfId="7" applyFont="1" applyBorder="1" applyAlignment="1">
      <alignment vertical="center" wrapText="1"/>
    </xf>
    <xf numFmtId="169" fontId="30" fillId="2" borderId="25" xfId="7" applyNumberFormat="1" applyFont="1" applyFill="1" applyBorder="1" applyAlignment="1">
      <alignment horizontal="center" vertical="center" wrapText="1"/>
    </xf>
    <xf numFmtId="169" fontId="17" fillId="0" borderId="12" xfId="7" applyNumberFormat="1" applyFont="1" applyBorder="1" applyAlignment="1">
      <alignment horizontal="center" vertical="center" wrapText="1"/>
    </xf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26" fillId="0" borderId="0" xfId="8" applyFont="1" applyFill="1" applyAlignment="1">
      <alignment horizontal="center" vertical="center" wrapText="1"/>
    </xf>
    <xf numFmtId="0" fontId="22" fillId="0" borderId="0" xfId="8" applyFont="1" applyAlignment="1">
      <alignment horizontal="center" vertical="center" wrapText="1"/>
    </xf>
    <xf numFmtId="0" fontId="25" fillId="0" borderId="0" xfId="16" applyFont="1" applyAlignment="1">
      <alignment horizontal="center" vertical="center" wrapText="1"/>
    </xf>
    <xf numFmtId="0" fontId="17" fillId="0" borderId="5" xfId="2" applyFont="1" applyBorder="1" applyAlignment="1">
      <alignment horizontal="center" vertical="center" textRotation="90"/>
    </xf>
    <xf numFmtId="0" fontId="31" fillId="0" borderId="5" xfId="2" applyFont="1" applyBorder="1" applyAlignment="1">
      <alignment horizontal="center" vertical="center" textRotation="90"/>
    </xf>
    <xf numFmtId="0" fontId="31" fillId="0" borderId="12" xfId="2" applyFont="1" applyBorder="1" applyAlignment="1">
      <alignment horizontal="center" vertical="center" textRotation="90"/>
    </xf>
    <xf numFmtId="0" fontId="17" fillId="2" borderId="5" xfId="7" applyFont="1" applyFill="1" applyBorder="1" applyAlignment="1">
      <alignment horizontal="center" vertical="center" wrapText="1"/>
    </xf>
    <xf numFmtId="169" fontId="17" fillId="2" borderId="5" xfId="7" applyNumberFormat="1" applyFont="1" applyFill="1" applyBorder="1" applyAlignment="1">
      <alignment horizontal="center" vertical="center" wrapText="1"/>
    </xf>
    <xf numFmtId="169" fontId="17" fillId="0" borderId="1" xfId="7" applyNumberFormat="1" applyFont="1" applyBorder="1" applyAlignment="1">
      <alignment horizontal="center" vertical="center" wrapText="1"/>
    </xf>
    <xf numFmtId="0" fontId="17" fillId="0" borderId="33" xfId="7" applyFont="1" applyBorder="1" applyAlignment="1">
      <alignment horizontal="center" vertical="center" wrapText="1"/>
    </xf>
    <xf numFmtId="0" fontId="27" fillId="0" borderId="22" xfId="6" applyFont="1" applyFill="1" applyBorder="1" applyAlignment="1">
      <alignment vertical="center" wrapText="1"/>
    </xf>
    <xf numFmtId="167" fontId="17" fillId="0" borderId="5" xfId="7" applyNumberFormat="1" applyFont="1" applyBorder="1" applyAlignment="1">
      <alignment horizontal="center" vertical="center" wrapText="1"/>
    </xf>
    <xf numFmtId="169" fontId="17" fillId="0" borderId="6" xfId="7" applyNumberFormat="1" applyFont="1" applyFill="1" applyBorder="1" applyAlignment="1">
      <alignment horizontal="center" vertical="center" wrapText="1"/>
    </xf>
    <xf numFmtId="169" fontId="17" fillId="0" borderId="6" xfId="7" applyNumberFormat="1" applyFont="1" applyBorder="1" applyAlignment="1">
      <alignment horizontal="center" vertical="center" wrapText="1"/>
    </xf>
    <xf numFmtId="169" fontId="17" fillId="0" borderId="5" xfId="7" applyNumberFormat="1" applyFont="1" applyBorder="1" applyAlignment="1">
      <alignment horizontal="center" vertical="center" wrapText="1"/>
    </xf>
    <xf numFmtId="2" fontId="17" fillId="0" borderId="6" xfId="7" applyNumberFormat="1" applyFont="1" applyBorder="1" applyAlignment="1">
      <alignment horizontal="center" vertical="center" wrapText="1"/>
    </xf>
    <xf numFmtId="169" fontId="17" fillId="0" borderId="19" xfId="7" applyNumberFormat="1" applyFont="1" applyBorder="1" applyAlignment="1">
      <alignment horizontal="center" vertical="center" wrapText="1"/>
    </xf>
    <xf numFmtId="169" fontId="17" fillId="0" borderId="22" xfId="7" applyNumberFormat="1" applyFont="1" applyBorder="1" applyAlignment="1">
      <alignment horizontal="center" vertical="center" wrapText="1"/>
    </xf>
    <xf numFmtId="169" fontId="29" fillId="0" borderId="22" xfId="7" applyNumberFormat="1" applyFont="1" applyBorder="1" applyAlignment="1">
      <alignment horizontal="center" vertical="center"/>
    </xf>
    <xf numFmtId="180" fontId="17" fillId="0" borderId="6" xfId="7" applyNumberFormat="1" applyFont="1" applyFill="1" applyBorder="1" applyAlignment="1">
      <alignment horizontal="center" vertical="center" wrapText="1"/>
    </xf>
    <xf numFmtId="169" fontId="21" fillId="0" borderId="34" xfId="7" applyNumberFormat="1" applyFont="1" applyFill="1" applyBorder="1" applyAlignment="1">
      <alignment horizontal="center" vertical="center" wrapText="1"/>
    </xf>
    <xf numFmtId="169" fontId="21" fillId="0" borderId="22" xfId="7" applyNumberFormat="1" applyFont="1" applyBorder="1" applyAlignment="1">
      <alignment horizontal="center" vertical="center"/>
    </xf>
    <xf numFmtId="0" fontId="29" fillId="0" borderId="34" xfId="7" applyFont="1" applyBorder="1" applyAlignment="1">
      <alignment horizontal="center" vertical="center" wrapText="1"/>
    </xf>
    <xf numFmtId="169" fontId="29" fillId="0" borderId="34" xfId="7" applyNumberFormat="1" applyFont="1" applyBorder="1" applyAlignment="1">
      <alignment horizontal="center" vertical="center" wrapText="1"/>
    </xf>
    <xf numFmtId="0" fontId="27" fillId="0" borderId="1" xfId="7" applyFont="1" applyBorder="1" applyAlignment="1">
      <alignment horizontal="center" vertical="center"/>
    </xf>
    <xf numFmtId="0" fontId="17" fillId="0" borderId="5" xfId="2" applyFont="1" applyBorder="1" applyAlignment="1">
      <alignment vertical="center" wrapText="1"/>
    </xf>
    <xf numFmtId="0" fontId="17" fillId="0" borderId="12" xfId="2" applyFont="1" applyBorder="1" applyAlignment="1">
      <alignment vertical="center" wrapText="1"/>
    </xf>
    <xf numFmtId="0" fontId="17" fillId="0" borderId="1" xfId="6" applyFont="1" applyBorder="1" applyAlignment="1">
      <alignment vertical="center"/>
    </xf>
    <xf numFmtId="0" fontId="27" fillId="0" borderId="19" xfId="6" applyFont="1" applyBorder="1" applyAlignment="1">
      <alignment vertical="center"/>
    </xf>
    <xf numFmtId="0" fontId="30" fillId="0" borderId="5" xfId="7" applyFont="1" applyBorder="1" applyAlignment="1">
      <alignment vertical="center" wrapText="1"/>
    </xf>
    <xf numFmtId="0" fontId="28" fillId="2" borderId="25" xfId="7" applyFont="1" applyFill="1" applyBorder="1" applyAlignment="1">
      <alignment vertical="center" wrapText="1"/>
    </xf>
    <xf numFmtId="0" fontId="18" fillId="0" borderId="25" xfId="7" applyFont="1" applyFill="1" applyBorder="1" applyAlignment="1">
      <alignment vertical="center" wrapText="1"/>
    </xf>
    <xf numFmtId="0" fontId="28" fillId="2" borderId="5" xfId="7" applyFont="1" applyFill="1" applyBorder="1" applyAlignment="1">
      <alignment vertical="center" wrapText="1"/>
    </xf>
    <xf numFmtId="0" fontId="28" fillId="0" borderId="34" xfId="7" applyFont="1" applyBorder="1" applyAlignment="1">
      <alignment vertical="center" wrapText="1"/>
    </xf>
    <xf numFmtId="0" fontId="19" fillId="0" borderId="0" xfId="8" applyFont="1" applyAlignment="1">
      <alignment horizontal="center" vertical="center"/>
    </xf>
    <xf numFmtId="0" fontId="24" fillId="0" borderId="0" xfId="8" applyFont="1" applyAlignment="1">
      <alignment horizontal="center" vertical="center"/>
    </xf>
    <xf numFmtId="0" fontId="24" fillId="0" borderId="0" xfId="9" applyFont="1" applyAlignment="1">
      <alignment horizontal="center" vertical="center"/>
    </xf>
    <xf numFmtId="0" fontId="26" fillId="0" borderId="0" xfId="9" applyFont="1" applyAlignment="1">
      <alignment horizontal="center" vertical="center"/>
    </xf>
    <xf numFmtId="0" fontId="20" fillId="0" borderId="0" xfId="9" applyFont="1" applyAlignment="1">
      <alignment horizontal="center" vertical="center"/>
    </xf>
    <xf numFmtId="0" fontId="26" fillId="0" borderId="0" xfId="20" applyFont="1" applyAlignment="1">
      <alignment horizontal="center" vertical="center" wrapText="1"/>
    </xf>
    <xf numFmtId="0" fontId="20" fillId="0" borderId="0" xfId="6" applyFont="1" applyAlignment="1">
      <alignment horizontal="center" vertical="center"/>
    </xf>
    <xf numFmtId="0" fontId="17" fillId="0" borderId="12" xfId="2" applyFont="1" applyBorder="1" applyAlignment="1">
      <alignment horizontal="center" vertical="center" textRotation="90"/>
    </xf>
    <xf numFmtId="10" fontId="29" fillId="0" borderId="36" xfId="7" applyNumberFormat="1" applyFont="1" applyBorder="1" applyAlignment="1">
      <alignment horizontal="center" vertical="center"/>
    </xf>
    <xf numFmtId="0" fontId="17" fillId="0" borderId="23" xfId="7" applyFont="1" applyBorder="1" applyAlignment="1">
      <alignment horizontal="center" vertical="center"/>
    </xf>
    <xf numFmtId="169" fontId="29" fillId="0" borderId="1" xfId="7" applyNumberFormat="1" applyFont="1" applyBorder="1" applyAlignment="1">
      <alignment horizontal="center" vertical="center"/>
    </xf>
    <xf numFmtId="169" fontId="21" fillId="0" borderId="1" xfId="7" applyNumberFormat="1" applyFont="1" applyBorder="1" applyAlignment="1">
      <alignment horizontal="center" vertical="center"/>
    </xf>
    <xf numFmtId="2" fontId="17" fillId="0" borderId="35" xfId="7" applyNumberFormat="1" applyFont="1" applyBorder="1" applyAlignment="1">
      <alignment horizontal="center" vertical="center"/>
    </xf>
    <xf numFmtId="0" fontId="17" fillId="0" borderId="28" xfId="7" applyFont="1" applyBorder="1" applyAlignment="1">
      <alignment horizontal="center" vertical="center"/>
    </xf>
    <xf numFmtId="0" fontId="29" fillId="0" borderId="22" xfId="7" applyFont="1" applyBorder="1" applyAlignment="1">
      <alignment horizontal="center" vertical="center"/>
    </xf>
    <xf numFmtId="4" fontId="17" fillId="0" borderId="37" xfId="7" applyNumberFormat="1" applyFont="1" applyBorder="1" applyAlignment="1">
      <alignment horizontal="center" vertical="center"/>
    </xf>
    <xf numFmtId="167" fontId="17" fillId="0" borderId="0" xfId="7" applyNumberFormat="1" applyFont="1" applyBorder="1" applyAlignment="1">
      <alignment horizontal="center" vertical="center"/>
    </xf>
    <xf numFmtId="0" fontId="28" fillId="0" borderId="1" xfId="9" applyFont="1" applyFill="1" applyBorder="1" applyAlignment="1">
      <alignment vertical="center"/>
    </xf>
    <xf numFmtId="0" fontId="19" fillId="0" borderId="0" xfId="8" applyFont="1" applyAlignment="1">
      <alignment vertical="center"/>
    </xf>
    <xf numFmtId="0" fontId="20" fillId="0" borderId="0" xfId="9" applyFont="1" applyAlignment="1">
      <alignment vertical="center"/>
    </xf>
    <xf numFmtId="0" fontId="20" fillId="0" borderId="0" xfId="6" applyFont="1" applyAlignment="1">
      <alignment vertical="center"/>
    </xf>
    <xf numFmtId="0" fontId="17" fillId="0" borderId="0" xfId="2" applyFont="1" applyFill="1" applyAlignment="1">
      <alignment vertical="center"/>
    </xf>
    <xf numFmtId="0" fontId="17" fillId="0" borderId="0" xfId="6" applyFont="1" applyFill="1" applyAlignment="1">
      <alignment vertical="center"/>
    </xf>
    <xf numFmtId="0" fontId="17" fillId="0" borderId="0" xfId="6" applyFont="1" applyAlignment="1">
      <alignment vertical="center"/>
    </xf>
    <xf numFmtId="0" fontId="27" fillId="0" borderId="6" xfId="6" applyFont="1" applyBorder="1" applyAlignment="1">
      <alignment vertical="center"/>
    </xf>
    <xf numFmtId="168" fontId="17" fillId="0" borderId="0" xfId="7" applyNumberFormat="1" applyFont="1" applyBorder="1" applyAlignment="1">
      <alignment vertical="center"/>
    </xf>
    <xf numFmtId="164" fontId="17" fillId="0" borderId="0" xfId="7" applyNumberFormat="1" applyFont="1" applyFill="1" applyBorder="1" applyAlignment="1">
      <alignment vertical="center"/>
    </xf>
    <xf numFmtId="168" fontId="17" fillId="0" borderId="0" xfId="7" applyNumberFormat="1" applyFont="1" applyFill="1" applyBorder="1" applyAlignment="1">
      <alignment vertical="center"/>
    </xf>
    <xf numFmtId="164" fontId="17" fillId="0" borderId="0" xfId="7" applyNumberFormat="1" applyFont="1" applyBorder="1" applyAlignment="1">
      <alignment vertical="center"/>
    </xf>
    <xf numFmtId="173" fontId="17" fillId="0" borderId="0" xfId="7" applyNumberFormat="1" applyFont="1" applyBorder="1" applyAlignment="1">
      <alignment vertical="center"/>
    </xf>
    <xf numFmtId="178" fontId="17" fillId="0" borderId="0" xfId="7" applyNumberFormat="1" applyFont="1" applyBorder="1" applyAlignment="1">
      <alignment vertical="center"/>
    </xf>
    <xf numFmtId="172" fontId="17" fillId="0" borderId="0" xfId="7" applyNumberFormat="1" applyFont="1" applyBorder="1" applyAlignment="1">
      <alignment vertical="center"/>
    </xf>
    <xf numFmtId="179" fontId="17" fillId="0" borderId="0" xfId="7" applyNumberFormat="1" applyFont="1" applyBorder="1" applyAlignment="1">
      <alignment vertical="center"/>
    </xf>
    <xf numFmtId="172" fontId="17" fillId="0" borderId="0" xfId="7" applyNumberFormat="1" applyFont="1" applyFill="1" applyBorder="1" applyAlignment="1">
      <alignment vertical="center"/>
    </xf>
    <xf numFmtId="173" fontId="17" fillId="0" borderId="0" xfId="7" applyNumberFormat="1" applyFont="1" applyFill="1" applyBorder="1" applyAlignment="1">
      <alignment vertical="center"/>
    </xf>
    <xf numFmtId="174" fontId="17" fillId="0" borderId="0" xfId="7" applyNumberFormat="1" applyFont="1" applyBorder="1" applyAlignment="1">
      <alignment vertical="center"/>
    </xf>
    <xf numFmtId="0" fontId="17" fillId="0" borderId="0" xfId="7" applyFont="1" applyAlignment="1">
      <alignment vertical="center"/>
    </xf>
    <xf numFmtId="177" fontId="17" fillId="0" borderId="0" xfId="7" applyNumberFormat="1" applyFont="1" applyBorder="1" applyAlignment="1">
      <alignment vertical="center"/>
    </xf>
    <xf numFmtId="4" fontId="17" fillId="0" borderId="0" xfId="7" applyNumberFormat="1" applyFont="1" applyBorder="1" applyAlignment="1">
      <alignment vertical="center"/>
    </xf>
    <xf numFmtId="181" fontId="31" fillId="0" borderId="0" xfId="7" applyNumberFormat="1" applyFont="1" applyBorder="1" applyAlignment="1">
      <alignment vertical="center"/>
    </xf>
    <xf numFmtId="171" fontId="17" fillId="0" borderId="0" xfId="7" applyNumberFormat="1" applyFont="1" applyBorder="1" applyAlignment="1">
      <alignment vertical="center"/>
    </xf>
    <xf numFmtId="169" fontId="17" fillId="0" borderId="0" xfId="7" applyNumberFormat="1" applyFont="1" applyBorder="1" applyAlignment="1">
      <alignment vertical="center"/>
    </xf>
    <xf numFmtId="169" fontId="17" fillId="0" borderId="1" xfId="7" applyNumberFormat="1" applyFont="1" applyFill="1" applyBorder="1" applyAlignment="1">
      <alignment horizontal="center" vertical="center" wrapText="1"/>
    </xf>
    <xf numFmtId="2" fontId="17" fillId="0" borderId="1" xfId="7" applyNumberFormat="1" applyFont="1" applyBorder="1" applyAlignment="1">
      <alignment horizontal="center" vertical="center" wrapText="1"/>
    </xf>
    <xf numFmtId="0" fontId="17" fillId="0" borderId="4" xfId="7" applyFont="1" applyBorder="1" applyAlignment="1">
      <alignment vertical="center" wrapText="1"/>
    </xf>
    <xf numFmtId="0" fontId="17" fillId="0" borderId="4" xfId="7" applyFont="1" applyBorder="1" applyAlignment="1">
      <alignment horizontal="center" vertical="center" wrapText="1"/>
    </xf>
    <xf numFmtId="0" fontId="17" fillId="0" borderId="7" xfId="7" applyFont="1" applyBorder="1" applyAlignment="1">
      <alignment vertical="center" wrapText="1"/>
    </xf>
    <xf numFmtId="0" fontId="17" fillId="0" borderId="7" xfId="7" applyFont="1" applyBorder="1" applyAlignment="1">
      <alignment horizontal="center" vertical="center" wrapText="1"/>
    </xf>
    <xf numFmtId="0" fontId="17" fillId="0" borderId="1" xfId="7" applyFont="1" applyFill="1" applyBorder="1" applyAlignment="1">
      <alignment horizontal="center" vertical="center" wrapText="1"/>
    </xf>
    <xf numFmtId="0" fontId="17" fillId="0" borderId="1" xfId="7" applyFont="1" applyFill="1" applyBorder="1" applyAlignment="1">
      <alignment vertical="center" wrapText="1"/>
    </xf>
    <xf numFmtId="0" fontId="17" fillId="2" borderId="26" xfId="7" applyFont="1" applyFill="1" applyBorder="1" applyAlignment="1">
      <alignment horizontal="center" vertical="center" wrapText="1"/>
    </xf>
    <xf numFmtId="169" fontId="17" fillId="2" borderId="25" xfId="7" applyNumberFormat="1" applyFont="1" applyFill="1" applyBorder="1" applyAlignment="1">
      <alignment horizontal="center" vertical="center" wrapText="1"/>
    </xf>
    <xf numFmtId="0" fontId="17" fillId="0" borderId="13" xfId="2" applyFont="1" applyBorder="1" applyAlignment="1">
      <alignment horizontal="center" vertical="center" wrapText="1"/>
    </xf>
    <xf numFmtId="0" fontId="17" fillId="0" borderId="14" xfId="2" applyFont="1" applyBorder="1" applyAlignment="1">
      <alignment vertical="center" wrapText="1"/>
    </xf>
    <xf numFmtId="0" fontId="31" fillId="0" borderId="14" xfId="2" applyFont="1" applyBorder="1" applyAlignment="1">
      <alignment horizontal="center" vertical="center" textRotation="90" wrapText="1"/>
    </xf>
    <xf numFmtId="0" fontId="17" fillId="0" borderId="14" xfId="2" applyFont="1" applyBorder="1" applyAlignment="1">
      <alignment horizontal="center" vertical="center" textRotation="90" wrapText="1"/>
    </xf>
    <xf numFmtId="167" fontId="17" fillId="0" borderId="27" xfId="2" applyNumberFormat="1" applyFont="1" applyBorder="1" applyAlignment="1">
      <alignment horizontal="center" vertical="center"/>
    </xf>
    <xf numFmtId="167" fontId="17" fillId="0" borderId="15" xfId="2" applyNumberFormat="1" applyFont="1" applyBorder="1" applyAlignment="1">
      <alignment horizontal="center" vertical="center"/>
    </xf>
    <xf numFmtId="0" fontId="31" fillId="0" borderId="39" xfId="9" applyFont="1" applyBorder="1" applyAlignment="1">
      <alignment horizontal="center" vertical="center"/>
    </xf>
    <xf numFmtId="0" fontId="17" fillId="0" borderId="16" xfId="2" applyFont="1" applyBorder="1" applyAlignment="1">
      <alignment horizontal="center" vertical="center" wrapText="1"/>
    </xf>
    <xf numFmtId="0" fontId="31" fillId="0" borderId="40" xfId="9" applyFont="1" applyBorder="1" applyAlignment="1">
      <alignment horizontal="center" vertical="center"/>
    </xf>
    <xf numFmtId="0" fontId="17" fillId="0" borderId="20" xfId="2" applyFont="1" applyBorder="1" applyAlignment="1">
      <alignment horizontal="center" vertical="center" wrapText="1"/>
    </xf>
    <xf numFmtId="0" fontId="17" fillId="0" borderId="30" xfId="9" applyFont="1" applyBorder="1" applyAlignment="1">
      <alignment horizontal="center" vertical="center"/>
    </xf>
    <xf numFmtId="0" fontId="17" fillId="0" borderId="23" xfId="6" applyFont="1" applyBorder="1" applyAlignment="1">
      <alignment horizontal="center" vertical="center"/>
    </xf>
    <xf numFmtId="0" fontId="17" fillId="0" borderId="35" xfId="9" applyFont="1" applyBorder="1" applyAlignment="1">
      <alignment horizontal="center" vertical="center"/>
    </xf>
    <xf numFmtId="0" fontId="17" fillId="0" borderId="21" xfId="6" applyFont="1" applyBorder="1" applyAlignment="1">
      <alignment horizontal="center" vertical="center"/>
    </xf>
    <xf numFmtId="0" fontId="17" fillId="0" borderId="18" xfId="6" applyFont="1" applyBorder="1" applyAlignment="1">
      <alignment horizontal="center" vertical="center"/>
    </xf>
    <xf numFmtId="0" fontId="17" fillId="0" borderId="16" xfId="7" applyFont="1" applyBorder="1" applyAlignment="1">
      <alignment horizontal="center" vertical="center" wrapText="1"/>
    </xf>
    <xf numFmtId="0" fontId="17" fillId="0" borderId="21" xfId="7" applyFont="1" applyBorder="1" applyAlignment="1">
      <alignment horizontal="center" vertical="center" wrapText="1"/>
    </xf>
    <xf numFmtId="0" fontId="17" fillId="0" borderId="21" xfId="7" applyFont="1" applyFill="1" applyBorder="1" applyAlignment="1">
      <alignment horizontal="center" vertical="center" wrapText="1"/>
    </xf>
    <xf numFmtId="0" fontId="17" fillId="0" borderId="23" xfId="7" applyFont="1" applyFill="1" applyBorder="1" applyAlignment="1">
      <alignment horizontal="center" vertical="center" wrapText="1"/>
    </xf>
    <xf numFmtId="0" fontId="17" fillId="0" borderId="23" xfId="7" applyFont="1" applyBorder="1" applyAlignment="1">
      <alignment horizontal="center" vertical="center" wrapText="1"/>
    </xf>
    <xf numFmtId="0" fontId="17" fillId="0" borderId="26" xfId="7" applyFont="1" applyBorder="1" applyAlignment="1">
      <alignment horizontal="center" vertical="center" wrapText="1"/>
    </xf>
    <xf numFmtId="0" fontId="17" fillId="0" borderId="20" xfId="7" applyFont="1" applyBorder="1" applyAlignment="1">
      <alignment horizontal="center" vertical="center" wrapText="1"/>
    </xf>
    <xf numFmtId="0" fontId="17" fillId="0" borderId="28" xfId="7" applyFont="1" applyBorder="1" applyAlignment="1">
      <alignment horizontal="center" vertical="center" wrapText="1"/>
    </xf>
    <xf numFmtId="0" fontId="17" fillId="2" borderId="16" xfId="7" applyFont="1" applyFill="1" applyBorder="1" applyAlignment="1">
      <alignment horizontal="center" vertical="center" wrapText="1"/>
    </xf>
    <xf numFmtId="0" fontId="17" fillId="0" borderId="29" xfId="9" applyFont="1" applyBorder="1" applyAlignment="1">
      <alignment horizontal="center" vertical="center"/>
    </xf>
    <xf numFmtId="0" fontId="17" fillId="0" borderId="41" xfId="9" applyFont="1" applyBorder="1" applyAlignment="1">
      <alignment horizontal="center" vertical="center"/>
    </xf>
    <xf numFmtId="167" fontId="17" fillId="0" borderId="40" xfId="7" applyNumberFormat="1" applyFont="1" applyBorder="1" applyAlignment="1">
      <alignment horizontal="center" vertical="center" wrapText="1"/>
    </xf>
    <xf numFmtId="0" fontId="17" fillId="0" borderId="40" xfId="7" applyFont="1" applyBorder="1" applyAlignment="1">
      <alignment horizontal="center" vertical="center" wrapText="1"/>
    </xf>
    <xf numFmtId="10" fontId="30" fillId="2" borderId="38" xfId="7" applyNumberFormat="1" applyFont="1" applyFill="1" applyBorder="1" applyAlignment="1">
      <alignment horizontal="center" vertical="center"/>
    </xf>
    <xf numFmtId="0" fontId="17" fillId="0" borderId="41" xfId="7" applyFont="1" applyBorder="1" applyAlignment="1">
      <alignment horizontal="center" vertical="center" wrapText="1"/>
    </xf>
    <xf numFmtId="0" fontId="17" fillId="0" borderId="32" xfId="7" applyFont="1" applyBorder="1" applyAlignment="1">
      <alignment horizontal="center" vertical="center" wrapText="1"/>
    </xf>
    <xf numFmtId="0" fontId="17" fillId="0" borderId="29" xfId="7" applyFont="1" applyBorder="1" applyAlignment="1">
      <alignment horizontal="center" vertical="center" wrapText="1"/>
    </xf>
    <xf numFmtId="10" fontId="30" fillId="2" borderId="39" xfId="7" applyNumberFormat="1" applyFont="1" applyFill="1" applyBorder="1" applyAlignment="1">
      <alignment horizontal="center" vertical="center"/>
    </xf>
    <xf numFmtId="169" fontId="29" fillId="2" borderId="5" xfId="7" applyNumberFormat="1" applyFont="1" applyFill="1" applyBorder="1" applyAlignment="1">
      <alignment horizontal="center" vertical="center" wrapText="1"/>
    </xf>
  </cellXfs>
  <cellStyles count="21">
    <cellStyle name="edRascen" xfId="1" xr:uid="{00000000-0005-0000-0000-000000000000}"/>
    <cellStyle name="Normal 2" xfId="8" xr:uid="{00000000-0005-0000-0000-000001000000}"/>
    <cellStyle name="Normal 2 10" xfId="19" xr:uid="{00000000-0005-0000-0000-000002000000}"/>
    <cellStyle name="Normal 2 2" xfId="15" xr:uid="{00000000-0005-0000-0000-000003000000}"/>
    <cellStyle name="Normal 2 2 2" xfId="16" xr:uid="{00000000-0005-0000-0000-000004000000}"/>
    <cellStyle name="Normal 2 2 2 2" xfId="17" xr:uid="{00000000-0005-0000-0000-000005000000}"/>
    <cellStyle name="Normal 3" xfId="10" xr:uid="{00000000-0005-0000-0000-000006000000}"/>
    <cellStyle name="Normal 3 2" xfId="18" xr:uid="{00000000-0005-0000-0000-000007000000}"/>
    <cellStyle name="Normal_BAREK" xfId="2" xr:uid="{00000000-0005-0000-0000-000008000000}"/>
    <cellStyle name="Normal_Kot" xfId="3" xr:uid="{00000000-0005-0000-0000-00000A000000}"/>
    <cellStyle name="Normal_Obekt" xfId="20" xr:uid="{00000000-0005-0000-0000-00000B000000}"/>
    <cellStyle name="Normal_Sheet1" xfId="4" xr:uid="{00000000-0005-0000-0000-00000C000000}"/>
    <cellStyle name="Normal_Sheet1_1" xfId="5" xr:uid="{00000000-0005-0000-0000-00000D000000}"/>
    <cellStyle name="Normal_SHIN-2" xfId="6" xr:uid="{00000000-0005-0000-0000-00000E000000}"/>
    <cellStyle name="Normal_TpKot" xfId="7" xr:uid="{00000000-0005-0000-0000-00000F000000}"/>
    <cellStyle name="Обычный" xfId="0" builtinId="0"/>
    <cellStyle name="Обычный 2 2" xfId="9" xr:uid="{00000000-0005-0000-0000-000011000000}"/>
    <cellStyle name="Обычный 2 3" xfId="11" xr:uid="{00000000-0005-0000-0000-000012000000}"/>
    <cellStyle name="Обычный 3 2 2" xfId="13" xr:uid="{00000000-0005-0000-0000-000013000000}"/>
    <cellStyle name="Обычный 3 3" xfId="14" xr:uid="{00000000-0005-0000-0000-000014000000}"/>
    <cellStyle name="Обычный 4" xfId="12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D23"/>
  <sheetViews>
    <sheetView showGridLines="0" workbookViewId="0">
      <selection activeCell="C11" sqref="C11"/>
    </sheetView>
  </sheetViews>
  <sheetFormatPr defaultRowHeight="12"/>
  <cols>
    <col min="1" max="1" width="2.28515625" style="23" customWidth="1"/>
    <col min="2" max="2" width="1" style="23" customWidth="1"/>
    <col min="3" max="3" width="74.7109375" style="23" customWidth="1"/>
    <col min="4" max="4" width="16.7109375" style="23" customWidth="1"/>
    <col min="5" max="16384" width="9.140625" style="23"/>
  </cols>
  <sheetData>
    <row r="1" spans="1:4" ht="15">
      <c r="A1" s="20"/>
      <c r="B1" s="20"/>
      <c r="C1" s="21" t="s">
        <v>25</v>
      </c>
      <c r="D1" s="22"/>
    </row>
    <row r="2" spans="1:4" s="25" customFormat="1" ht="16.5" customHeight="1">
      <c r="A2" s="24"/>
      <c r="B2" s="24"/>
      <c r="C2" s="99"/>
      <c r="D2" s="99"/>
    </row>
    <row r="3" spans="1:4" s="25" customFormat="1" ht="26.25" customHeight="1">
      <c r="A3" s="24"/>
      <c r="B3" s="24"/>
      <c r="C3" s="100"/>
      <c r="D3" s="100"/>
    </row>
    <row r="4" spans="1:4" s="25" customFormat="1" ht="12.75">
      <c r="A4" s="24"/>
      <c r="B4" s="24"/>
      <c r="C4" s="27"/>
      <c r="D4" s="24"/>
    </row>
    <row r="5" spans="1:4" s="25" customFormat="1" ht="12.75" customHeight="1">
      <c r="A5" s="24"/>
      <c r="B5" s="24"/>
      <c r="C5" s="34" t="s">
        <v>42</v>
      </c>
      <c r="D5" s="35"/>
    </row>
    <row r="6" spans="1:4" s="25" customFormat="1" ht="12" customHeight="1">
      <c r="A6" s="24"/>
      <c r="B6" s="24"/>
      <c r="C6" s="34" t="s">
        <v>31</v>
      </c>
      <c r="D6" s="35"/>
    </row>
    <row r="7" spans="1:4" s="25" customFormat="1" ht="42" customHeight="1">
      <c r="A7" s="24"/>
      <c r="B7" s="24"/>
      <c r="C7" s="34" t="s">
        <v>32</v>
      </c>
      <c r="D7" s="35"/>
    </row>
    <row r="8" spans="1:4" s="25" customFormat="1" ht="20.100000000000001" customHeight="1">
      <c r="A8" s="24"/>
      <c r="B8" s="24"/>
      <c r="C8" s="26" t="s">
        <v>26</v>
      </c>
      <c r="D8" s="35"/>
    </row>
    <row r="9" spans="1:4" s="25" customFormat="1" ht="20.100000000000001" customHeight="1">
      <c r="A9" s="24"/>
      <c r="B9" s="24"/>
      <c r="C9" s="36" t="s">
        <v>27</v>
      </c>
      <c r="D9" s="37"/>
    </row>
    <row r="10" spans="1:4" s="25" customFormat="1" ht="20.100000000000001" customHeight="1">
      <c r="A10" s="24"/>
      <c r="B10" s="24"/>
      <c r="C10" s="36" t="s">
        <v>28</v>
      </c>
      <c r="D10" s="37"/>
    </row>
    <row r="11" spans="1:4" s="25" customFormat="1" ht="20.100000000000001" customHeight="1">
      <c r="A11" s="24"/>
      <c r="B11" s="24"/>
      <c r="C11" s="36" t="s">
        <v>29</v>
      </c>
      <c r="D11" s="38"/>
    </row>
    <row r="12" spans="1:4" s="25" customFormat="1" ht="20.100000000000001" customHeight="1">
      <c r="A12" s="24"/>
      <c r="B12" s="24"/>
      <c r="C12" s="39" t="s">
        <v>33</v>
      </c>
      <c r="D12" s="40"/>
    </row>
    <row r="13" spans="1:4" s="25" customFormat="1" ht="20.100000000000001" customHeight="1">
      <c r="A13" s="24"/>
      <c r="B13" s="24"/>
      <c r="C13" s="39" t="s">
        <v>34</v>
      </c>
      <c r="D13" s="41"/>
    </row>
    <row r="14" spans="1:4" s="25" customFormat="1" ht="20.100000000000001" customHeight="1">
      <c r="A14" s="24"/>
      <c r="B14" s="24"/>
      <c r="C14" s="39" t="s">
        <v>35</v>
      </c>
      <c r="D14" s="41"/>
    </row>
    <row r="15" spans="1:4" ht="30.75" customHeight="1">
      <c r="A15" s="20"/>
      <c r="B15" s="20"/>
      <c r="C15" s="29" t="s">
        <v>36</v>
      </c>
      <c r="D15" s="42"/>
    </row>
    <row r="16" spans="1:4" s="30" customFormat="1" ht="20.100000000000001" customHeight="1">
      <c r="A16" s="28"/>
      <c r="B16" s="28"/>
      <c r="C16" s="36" t="s">
        <v>30</v>
      </c>
      <c r="D16" s="43"/>
    </row>
    <row r="17" spans="1:4" s="30" customFormat="1" ht="34.5" customHeight="1">
      <c r="A17" s="28"/>
      <c r="B17" s="28"/>
      <c r="C17" s="44" t="s">
        <v>40</v>
      </c>
      <c r="D17" s="35"/>
    </row>
    <row r="18" spans="1:4" s="30" customFormat="1" ht="30" customHeight="1">
      <c r="A18" s="28"/>
      <c r="B18" s="28"/>
      <c r="C18" s="44" t="s">
        <v>41</v>
      </c>
      <c r="D18" s="35"/>
    </row>
    <row r="19" spans="1:4" s="30" customFormat="1" ht="20.100000000000001" customHeight="1">
      <c r="A19" s="28"/>
      <c r="B19" s="28"/>
      <c r="C19" s="29" t="s">
        <v>37</v>
      </c>
      <c r="D19" s="45"/>
    </row>
    <row r="20" spans="1:4" s="30" customFormat="1" ht="20.100000000000001" customHeight="1">
      <c r="A20" s="28"/>
      <c r="B20" s="28"/>
      <c r="C20" s="39" t="s">
        <v>38</v>
      </c>
      <c r="D20" s="40"/>
    </row>
    <row r="21" spans="1:4" s="30" customFormat="1" ht="20.100000000000001" customHeight="1">
      <c r="A21" s="28"/>
      <c r="B21" s="28"/>
      <c r="C21" s="39" t="s">
        <v>39</v>
      </c>
      <c r="D21" s="40"/>
    </row>
    <row r="22" spans="1:4" s="30" customFormat="1" ht="12.75">
      <c r="A22" s="28"/>
      <c r="B22" s="28"/>
      <c r="C22" s="29"/>
      <c r="D22" s="28"/>
    </row>
    <row r="23" spans="1:4" s="33" customFormat="1">
      <c r="A23" s="31"/>
      <c r="B23" s="31"/>
      <c r="C23" s="32"/>
      <c r="D23" s="3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R9"/>
  <sheetViews>
    <sheetView showGridLines="0" workbookViewId="0">
      <selection activeCell="Q11" sqref="Q11"/>
    </sheetView>
  </sheetViews>
  <sheetFormatPr defaultRowHeight="12"/>
  <cols>
    <col min="1" max="1" width="3.42578125" style="2" bestFit="1" customWidth="1"/>
    <col min="2" max="2" width="8.28515625" style="2" customWidth="1"/>
    <col min="3" max="3" width="31.42578125" style="2" customWidth="1"/>
    <col min="4" max="4" width="6.42578125" style="18" customWidth="1"/>
    <col min="5" max="5" width="5.28515625" style="18" hidden="1" customWidth="1"/>
    <col min="6" max="6" width="6.5703125" style="19" customWidth="1"/>
    <col min="7" max="7" width="8.140625" style="2" customWidth="1"/>
    <col min="8" max="8" width="9.140625" style="60"/>
    <col min="9" max="9" width="8.42578125" style="60" customWidth="1"/>
    <col min="10" max="10" width="9.42578125" style="60" customWidth="1"/>
    <col min="11" max="11" width="9.140625" style="60"/>
    <col min="12" max="12" width="9.85546875" style="60" customWidth="1"/>
    <col min="13" max="13" width="11.85546875" style="60" customWidth="1"/>
    <col min="14" max="14" width="18.42578125" style="2" customWidth="1"/>
    <col min="15" max="15" width="4.85546875" style="2" customWidth="1"/>
    <col min="16" max="16" width="5.42578125" style="2" customWidth="1"/>
    <col min="17" max="17" width="5.85546875" style="2" customWidth="1"/>
    <col min="18" max="18" width="5.5703125" style="2" customWidth="1"/>
    <col min="19" max="21" width="0" style="2" hidden="1" customWidth="1"/>
    <col min="22" max="16384" width="9.140625" style="2"/>
  </cols>
  <sheetData>
    <row r="1" spans="1:18" s="1" customFormat="1" ht="14.2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18" ht="14.25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</row>
    <row r="3" spans="1:18" ht="14.25">
      <c r="A3" s="46"/>
      <c r="B3" s="47"/>
      <c r="C3" s="48" t="s">
        <v>23</v>
      </c>
      <c r="D3" s="49"/>
      <c r="E3" s="49"/>
      <c r="F3" s="49"/>
      <c r="G3" s="49"/>
      <c r="H3" s="51"/>
      <c r="I3" s="51"/>
      <c r="J3" s="51"/>
      <c r="K3" s="51"/>
      <c r="L3" s="51"/>
      <c r="M3" s="51"/>
      <c r="N3" s="49"/>
      <c r="O3" s="50"/>
      <c r="P3" s="50"/>
      <c r="Q3" s="50"/>
      <c r="R3" s="50"/>
    </row>
    <row r="4" spans="1:18" s="3" customFormat="1" ht="14.25" customHeight="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spans="1:18" s="3" customFormat="1" ht="14.25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</row>
    <row r="6" spans="1:18" s="3" customFormat="1" ht="15.75" customHeight="1">
      <c r="A6" s="108" t="s">
        <v>10</v>
      </c>
      <c r="B6" s="105" t="s">
        <v>24</v>
      </c>
      <c r="C6" s="105" t="s">
        <v>11</v>
      </c>
      <c r="D6" s="4"/>
      <c r="E6" s="4"/>
      <c r="F6" s="102" t="s">
        <v>2</v>
      </c>
      <c r="G6" s="5" t="s">
        <v>0</v>
      </c>
      <c r="H6" s="52"/>
      <c r="I6" s="52"/>
      <c r="J6" s="52"/>
      <c r="K6" s="52"/>
      <c r="L6" s="53"/>
      <c r="M6" s="54"/>
      <c r="N6" s="6"/>
      <c r="O6" s="6"/>
      <c r="P6" s="6"/>
      <c r="Q6" s="6"/>
      <c r="R6" s="4"/>
    </row>
    <row r="7" spans="1:18" s="3" customFormat="1" ht="60.75" customHeight="1">
      <c r="A7" s="103"/>
      <c r="B7" s="103"/>
      <c r="C7" s="106"/>
      <c r="D7" s="7" t="s">
        <v>1</v>
      </c>
      <c r="E7" s="7"/>
      <c r="F7" s="103"/>
      <c r="G7" s="8" t="s">
        <v>3</v>
      </c>
      <c r="H7" s="55" t="s">
        <v>4</v>
      </c>
      <c r="I7" s="56" t="s">
        <v>5</v>
      </c>
      <c r="J7" s="57"/>
      <c r="K7" s="58" t="s">
        <v>6</v>
      </c>
      <c r="L7" s="58" t="s">
        <v>7</v>
      </c>
      <c r="M7" s="59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104"/>
      <c r="B8" s="104"/>
      <c r="C8" s="107"/>
      <c r="D8" s="13" t="s">
        <v>12</v>
      </c>
      <c r="E8" s="13"/>
      <c r="F8" s="104"/>
      <c r="G8" s="8" t="s">
        <v>13</v>
      </c>
      <c r="H8" s="55" t="s">
        <v>14</v>
      </c>
      <c r="I8" s="55" t="s">
        <v>15</v>
      </c>
      <c r="J8" s="55" t="s">
        <v>14</v>
      </c>
      <c r="K8" s="55" t="s">
        <v>14</v>
      </c>
      <c r="L8" s="55" t="s">
        <v>14</v>
      </c>
      <c r="M8" s="55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61" t="s">
        <v>21</v>
      </c>
      <c r="I9" s="61">
        <v>8</v>
      </c>
      <c r="J9" s="61" t="s">
        <v>22</v>
      </c>
      <c r="K9" s="61">
        <v>10</v>
      </c>
      <c r="L9" s="61">
        <v>11</v>
      </c>
      <c r="M9" s="61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100"/>
  <sheetViews>
    <sheetView showGridLines="0" tabSelected="1" view="pageBreakPreview" topLeftCell="A86" zoomScaleNormal="142" zoomScaleSheetLayoutView="100" workbookViewId="0">
      <selection activeCell="J90" sqref="J90"/>
    </sheetView>
  </sheetViews>
  <sheetFormatPr defaultRowHeight="12"/>
  <cols>
    <col min="1" max="1" width="4.85546875" style="74" customWidth="1"/>
    <col min="2" max="2" width="46.85546875" style="75" customWidth="1"/>
    <col min="3" max="3" width="8.140625" style="74" customWidth="1"/>
    <col min="4" max="4" width="7.7109375" style="74" customWidth="1"/>
    <col min="5" max="5" width="11.5703125" style="159" customWidth="1"/>
    <col min="6" max="6" width="19.7109375" style="159" customWidth="1"/>
    <col min="7" max="7" width="10.5703125" style="74" customWidth="1"/>
    <col min="8" max="8" width="15.28515625" style="75" customWidth="1"/>
    <col min="9" max="9" width="11.42578125" style="75" bestFit="1" customWidth="1"/>
    <col min="10" max="10" width="10.42578125" style="75" bestFit="1" customWidth="1"/>
    <col min="11" max="11" width="9.140625" style="75"/>
    <col min="12" max="12" width="10.42578125" style="75" bestFit="1" customWidth="1"/>
    <col min="13" max="16384" width="9.140625" style="75"/>
  </cols>
  <sheetData>
    <row r="1" spans="1:16" s="161" customFormat="1" ht="45.75" customHeight="1">
      <c r="A1" s="143" t="s">
        <v>66</v>
      </c>
      <c r="B1" s="109" t="s">
        <v>130</v>
      </c>
      <c r="C1" s="109"/>
      <c r="D1" s="109"/>
      <c r="E1" s="109"/>
      <c r="F1" s="109"/>
      <c r="G1" s="109"/>
      <c r="H1" s="65"/>
      <c r="I1" s="65"/>
      <c r="J1" s="65"/>
      <c r="K1" s="65"/>
      <c r="L1" s="65"/>
      <c r="M1" s="65"/>
      <c r="N1" s="65"/>
      <c r="O1" s="65"/>
      <c r="P1" s="65"/>
    </row>
    <row r="2" spans="1:16" s="161" customFormat="1" ht="20.25" customHeight="1">
      <c r="A2" s="144"/>
      <c r="B2" s="109" t="s">
        <v>131</v>
      </c>
      <c r="C2" s="109"/>
      <c r="D2" s="109"/>
      <c r="E2" s="109"/>
      <c r="F2" s="109"/>
      <c r="G2" s="109"/>
      <c r="H2" s="65"/>
      <c r="I2" s="65"/>
      <c r="J2" s="65"/>
      <c r="K2" s="65"/>
      <c r="L2" s="65"/>
      <c r="M2" s="65"/>
      <c r="N2" s="65"/>
      <c r="O2" s="65"/>
      <c r="P2" s="65"/>
    </row>
    <row r="3" spans="1:16" s="161" customFormat="1" ht="18.75" customHeight="1">
      <c r="A3" s="144"/>
      <c r="B3" s="110" t="s">
        <v>133</v>
      </c>
      <c r="C3" s="110"/>
      <c r="D3" s="110"/>
      <c r="E3" s="110"/>
      <c r="F3" s="110"/>
      <c r="G3" s="110"/>
      <c r="H3" s="66"/>
      <c r="I3" s="66"/>
      <c r="J3" s="66"/>
      <c r="K3" s="66"/>
      <c r="L3" s="66"/>
      <c r="M3" s="66"/>
      <c r="N3" s="66"/>
      <c r="O3" s="66"/>
      <c r="P3" s="66"/>
    </row>
    <row r="4" spans="1:16" s="161" customFormat="1" ht="18" customHeight="1">
      <c r="A4" s="144"/>
      <c r="B4" s="111" t="s">
        <v>132</v>
      </c>
      <c r="C4" s="111"/>
      <c r="D4" s="111"/>
      <c r="E4" s="111"/>
      <c r="F4" s="111"/>
      <c r="G4" s="111"/>
      <c r="H4" s="86"/>
      <c r="I4" s="86"/>
      <c r="J4" s="86"/>
      <c r="K4" s="86"/>
      <c r="L4" s="86"/>
      <c r="M4" s="86"/>
      <c r="N4" s="86"/>
      <c r="O4" s="86"/>
      <c r="P4" s="67"/>
    </row>
    <row r="5" spans="1:16" s="162" customFormat="1" ht="18">
      <c r="A5" s="145"/>
      <c r="B5" s="146" t="s">
        <v>67</v>
      </c>
      <c r="C5" s="146"/>
      <c r="D5" s="146"/>
      <c r="E5" s="146"/>
      <c r="F5" s="146"/>
      <c r="G5" s="147"/>
    </row>
    <row r="6" spans="1:16" s="163" customFormat="1" ht="27.75" customHeight="1" thickBot="1">
      <c r="A6" s="148" t="s">
        <v>144</v>
      </c>
      <c r="B6" s="148"/>
      <c r="C6" s="148"/>
      <c r="D6" s="148"/>
      <c r="E6" s="148"/>
      <c r="F6" s="148"/>
      <c r="G6" s="149"/>
      <c r="H6" s="79"/>
    </row>
    <row r="7" spans="1:16" s="68" customFormat="1" ht="17.25" customHeight="1">
      <c r="A7" s="195" t="s">
        <v>57</v>
      </c>
      <c r="B7" s="196" t="s">
        <v>58</v>
      </c>
      <c r="C7" s="197" t="s">
        <v>151</v>
      </c>
      <c r="D7" s="198" t="s">
        <v>152</v>
      </c>
      <c r="E7" s="199" t="s">
        <v>59</v>
      </c>
      <c r="F7" s="200"/>
      <c r="G7" s="201" t="s">
        <v>145</v>
      </c>
      <c r="H7" s="164"/>
    </row>
    <row r="8" spans="1:16" s="68" customFormat="1" ht="14.25" customHeight="1">
      <c r="A8" s="202"/>
      <c r="B8" s="134"/>
      <c r="C8" s="113"/>
      <c r="D8" s="112"/>
      <c r="E8" s="80" t="s">
        <v>68</v>
      </c>
      <c r="F8" s="81"/>
      <c r="G8" s="203" t="s">
        <v>60</v>
      </c>
      <c r="H8" s="164"/>
    </row>
    <row r="9" spans="1:16" s="68" customFormat="1" ht="31.5" customHeight="1">
      <c r="A9" s="204"/>
      <c r="B9" s="135"/>
      <c r="C9" s="114"/>
      <c r="D9" s="150"/>
      <c r="E9" s="82" t="s">
        <v>61</v>
      </c>
      <c r="F9" s="82" t="s">
        <v>62</v>
      </c>
      <c r="G9" s="205"/>
      <c r="H9" s="164"/>
    </row>
    <row r="10" spans="1:16" s="166" customFormat="1">
      <c r="A10" s="206">
        <v>1</v>
      </c>
      <c r="B10" s="136">
        <v>2</v>
      </c>
      <c r="C10" s="83">
        <v>3</v>
      </c>
      <c r="D10" s="84">
        <v>4</v>
      </c>
      <c r="E10" s="83">
        <v>5</v>
      </c>
      <c r="F10" s="83">
        <v>6</v>
      </c>
      <c r="G10" s="207">
        <v>7</v>
      </c>
      <c r="H10" s="165"/>
    </row>
    <row r="11" spans="1:16" s="166" customFormat="1" ht="14.25">
      <c r="A11" s="208"/>
      <c r="B11" s="167" t="s">
        <v>112</v>
      </c>
      <c r="C11" s="87"/>
      <c r="D11" s="88"/>
      <c r="E11" s="87"/>
      <c r="F11" s="87"/>
      <c r="G11" s="219"/>
      <c r="H11" s="165"/>
    </row>
    <row r="12" spans="1:16" s="166" customFormat="1" ht="19.5" customHeight="1" thickBot="1">
      <c r="A12" s="209"/>
      <c r="B12" s="137" t="s">
        <v>113</v>
      </c>
      <c r="C12" s="93"/>
      <c r="D12" s="94"/>
      <c r="E12" s="93"/>
      <c r="F12" s="93"/>
      <c r="G12" s="220"/>
      <c r="H12" s="165"/>
    </row>
    <row r="13" spans="1:16" ht="28.5" customHeight="1">
      <c r="A13" s="210">
        <v>1</v>
      </c>
      <c r="B13" s="138" t="s">
        <v>114</v>
      </c>
      <c r="C13" s="70"/>
      <c r="D13" s="70"/>
      <c r="E13" s="120"/>
      <c r="F13" s="120"/>
      <c r="G13" s="221"/>
    </row>
    <row r="14" spans="1:16" ht="27" customHeight="1">
      <c r="A14" s="211">
        <v>2</v>
      </c>
      <c r="B14" s="62" t="s">
        <v>134</v>
      </c>
      <c r="C14" s="69" t="s">
        <v>47</v>
      </c>
      <c r="D14" s="90">
        <v>66.8</v>
      </c>
      <c r="E14" s="121">
        <v>5.6959999999999997</v>
      </c>
      <c r="F14" s="121">
        <f>+ROUND(E14*D14,3)</f>
        <v>380.49299999999999</v>
      </c>
      <c r="G14" s="221"/>
    </row>
    <row r="15" spans="1:16" ht="27" customHeight="1">
      <c r="A15" s="211">
        <v>3</v>
      </c>
      <c r="B15" s="62" t="s">
        <v>135</v>
      </c>
      <c r="C15" s="69" t="s">
        <v>47</v>
      </c>
      <c r="D15" s="90">
        <v>167</v>
      </c>
      <c r="E15" s="121">
        <v>0.71699999999999997</v>
      </c>
      <c r="F15" s="121">
        <f>+ROUND(E15*D15,3)</f>
        <v>119.739</v>
      </c>
      <c r="G15" s="221"/>
    </row>
    <row r="16" spans="1:16" ht="35.25" customHeight="1">
      <c r="A16" s="211">
        <v>4</v>
      </c>
      <c r="B16" s="62" t="s">
        <v>111</v>
      </c>
      <c r="C16" s="69" t="s">
        <v>43</v>
      </c>
      <c r="D16" s="90">
        <v>870</v>
      </c>
      <c r="E16" s="121">
        <v>1.3640000000000001</v>
      </c>
      <c r="F16" s="121">
        <f>+ROUND(E16*D16,3)</f>
        <v>1186.68</v>
      </c>
      <c r="G16" s="221"/>
    </row>
    <row r="17" spans="1:12" ht="26.25" customHeight="1">
      <c r="A17" s="211">
        <v>5</v>
      </c>
      <c r="B17" s="62" t="s">
        <v>136</v>
      </c>
      <c r="C17" s="69" t="s">
        <v>47</v>
      </c>
      <c r="D17" s="69">
        <v>3.6</v>
      </c>
      <c r="E17" s="122">
        <v>11.839</v>
      </c>
      <c r="F17" s="122">
        <f>+ROUND(E17*D17,3)</f>
        <v>42.62</v>
      </c>
      <c r="G17" s="222"/>
    </row>
    <row r="18" spans="1:12" ht="33" customHeight="1">
      <c r="A18" s="211">
        <v>6</v>
      </c>
      <c r="B18" s="62" t="s">
        <v>137</v>
      </c>
      <c r="C18" s="69" t="s">
        <v>43</v>
      </c>
      <c r="D18" s="69">
        <v>40</v>
      </c>
      <c r="E18" s="122">
        <v>1.3640000000000001</v>
      </c>
      <c r="F18" s="122">
        <f>+ROUND(E18*D18,3)</f>
        <v>54.56</v>
      </c>
      <c r="G18" s="222"/>
    </row>
    <row r="19" spans="1:12" ht="36">
      <c r="A19" s="211">
        <v>7</v>
      </c>
      <c r="B19" s="62" t="s">
        <v>45</v>
      </c>
      <c r="C19" s="69" t="s">
        <v>44</v>
      </c>
      <c r="D19" s="124">
        <v>523.83000000000004</v>
      </c>
      <c r="E19" s="122">
        <v>0.72</v>
      </c>
      <c r="F19" s="121">
        <f>+ROUND(E19*D19,3)</f>
        <v>377.15800000000002</v>
      </c>
      <c r="G19" s="221"/>
    </row>
    <row r="20" spans="1:12" ht="30" customHeight="1">
      <c r="A20" s="211">
        <v>8</v>
      </c>
      <c r="B20" s="62" t="s">
        <v>138</v>
      </c>
      <c r="C20" s="69" t="s">
        <v>44</v>
      </c>
      <c r="D20" s="124">
        <v>523.83000000000004</v>
      </c>
      <c r="E20" s="122">
        <v>3.5990000000000002</v>
      </c>
      <c r="F20" s="121">
        <f>+ROUND(E20*D20,3)</f>
        <v>1885.2639999999999</v>
      </c>
      <c r="G20" s="221"/>
      <c r="I20" s="168"/>
    </row>
    <row r="21" spans="1:12" ht="36.75" customHeight="1">
      <c r="A21" s="211">
        <v>9</v>
      </c>
      <c r="B21" s="62" t="s">
        <v>46</v>
      </c>
      <c r="C21" s="69" t="s">
        <v>44</v>
      </c>
      <c r="D21" s="124">
        <v>523.83000000000004</v>
      </c>
      <c r="E21" s="122">
        <v>0.88</v>
      </c>
      <c r="F21" s="121">
        <f>+ROUND(E21*D21,3)</f>
        <v>460.97</v>
      </c>
      <c r="G21" s="221"/>
    </row>
    <row r="22" spans="1:12" ht="33" customHeight="1">
      <c r="A22" s="211">
        <v>10</v>
      </c>
      <c r="B22" s="64" t="s">
        <v>146</v>
      </c>
      <c r="C22" s="69"/>
      <c r="D22" s="69"/>
      <c r="E22" s="122"/>
      <c r="F22" s="122"/>
      <c r="G22" s="221"/>
    </row>
    <row r="23" spans="1:12" ht="33" customHeight="1">
      <c r="A23" s="212">
        <v>11</v>
      </c>
      <c r="B23" s="85" t="s">
        <v>105</v>
      </c>
      <c r="C23" s="90" t="s">
        <v>47</v>
      </c>
      <c r="D23" s="90">
        <v>117.2</v>
      </c>
      <c r="E23" s="121">
        <v>6.0140000000000002</v>
      </c>
      <c r="F23" s="121">
        <f>+ROUND(E23*D23,3)</f>
        <v>704.84100000000001</v>
      </c>
      <c r="G23" s="221"/>
    </row>
    <row r="24" spans="1:12" ht="39" customHeight="1">
      <c r="A24" s="212">
        <v>12</v>
      </c>
      <c r="B24" s="62" t="s">
        <v>139</v>
      </c>
      <c r="C24" s="90" t="s">
        <v>48</v>
      </c>
      <c r="D24" s="90">
        <v>122</v>
      </c>
      <c r="E24" s="121">
        <v>1.089</v>
      </c>
      <c r="F24" s="121">
        <f>+ROUND(E24*D24,3)</f>
        <v>132.858</v>
      </c>
      <c r="G24" s="221"/>
    </row>
    <row r="25" spans="1:12" ht="24">
      <c r="A25" s="213">
        <v>13</v>
      </c>
      <c r="B25" s="192" t="s">
        <v>53</v>
      </c>
      <c r="C25" s="191" t="s">
        <v>47</v>
      </c>
      <c r="D25" s="191">
        <v>29.3</v>
      </c>
      <c r="E25" s="185">
        <v>10.778</v>
      </c>
      <c r="F25" s="185">
        <f>+ROUND(E25*D25,3)</f>
        <v>315.79500000000002</v>
      </c>
      <c r="G25" s="221"/>
    </row>
    <row r="26" spans="1:12" ht="36" customHeight="1">
      <c r="A26" s="213">
        <v>14</v>
      </c>
      <c r="B26" s="192" t="s">
        <v>71</v>
      </c>
      <c r="C26" s="191" t="s">
        <v>43</v>
      </c>
      <c r="D26" s="191">
        <v>489</v>
      </c>
      <c r="E26" s="185">
        <v>8.577</v>
      </c>
      <c r="F26" s="185">
        <f>+ROUND(E26*D26,3)</f>
        <v>4194.1530000000002</v>
      </c>
      <c r="G26" s="221"/>
      <c r="H26" s="169"/>
      <c r="I26" s="168"/>
    </row>
    <row r="27" spans="1:12" ht="33" customHeight="1">
      <c r="A27" s="212">
        <v>15</v>
      </c>
      <c r="B27" s="85" t="s">
        <v>73</v>
      </c>
      <c r="C27" s="90" t="s">
        <v>43</v>
      </c>
      <c r="D27" s="90">
        <v>683</v>
      </c>
      <c r="E27" s="121">
        <v>6.14</v>
      </c>
      <c r="F27" s="121">
        <f>+ROUND(E27*D27,3)</f>
        <v>4193.62</v>
      </c>
      <c r="G27" s="221"/>
      <c r="H27" s="170"/>
      <c r="I27" s="168"/>
    </row>
    <row r="28" spans="1:12" ht="46.5" customHeight="1">
      <c r="A28" s="212">
        <v>16</v>
      </c>
      <c r="B28" s="62" t="s">
        <v>69</v>
      </c>
      <c r="C28" s="90" t="s">
        <v>47</v>
      </c>
      <c r="D28" s="90">
        <v>0.6</v>
      </c>
      <c r="E28" s="121">
        <v>26.975000000000001</v>
      </c>
      <c r="F28" s="121">
        <f>+ROUND(E28*D28,3)</f>
        <v>16.184999999999999</v>
      </c>
      <c r="G28" s="221"/>
    </row>
    <row r="29" spans="1:12" ht="45" customHeight="1">
      <c r="A29" s="212">
        <v>17</v>
      </c>
      <c r="B29" s="62" t="s">
        <v>140</v>
      </c>
      <c r="C29" s="69" t="s">
        <v>50</v>
      </c>
      <c r="D29" s="69">
        <v>40</v>
      </c>
      <c r="E29" s="128">
        <v>55.374020000000002</v>
      </c>
      <c r="F29" s="121">
        <f>+ROUND(E29*D29,3)</f>
        <v>2214.9609999999998</v>
      </c>
      <c r="G29" s="221"/>
      <c r="H29" s="169"/>
      <c r="K29" s="171"/>
      <c r="L29" s="172"/>
    </row>
    <row r="30" spans="1:12" ht="50.25" customHeight="1">
      <c r="A30" s="212">
        <v>18</v>
      </c>
      <c r="B30" s="62" t="s">
        <v>150</v>
      </c>
      <c r="C30" s="69" t="s">
        <v>48</v>
      </c>
      <c r="D30" s="69">
        <v>1670</v>
      </c>
      <c r="E30" s="122">
        <v>1.577</v>
      </c>
      <c r="F30" s="121">
        <f>+ROUND(E30*D30,3)</f>
        <v>2633.59</v>
      </c>
      <c r="G30" s="221"/>
    </row>
    <row r="31" spans="1:12" ht="43.5" customHeight="1">
      <c r="A31" s="212">
        <v>19</v>
      </c>
      <c r="B31" s="62" t="s">
        <v>72</v>
      </c>
      <c r="C31" s="69" t="s">
        <v>48</v>
      </c>
      <c r="D31" s="69">
        <v>1670</v>
      </c>
      <c r="E31" s="122">
        <v>4.3810000000000002</v>
      </c>
      <c r="F31" s="121">
        <f>+ROUND(E31*D31,3)</f>
        <v>7316.27</v>
      </c>
      <c r="G31" s="221"/>
    </row>
    <row r="32" spans="1:12" ht="49.5" customHeight="1">
      <c r="A32" s="212">
        <v>20</v>
      </c>
      <c r="B32" s="62" t="s">
        <v>116</v>
      </c>
      <c r="C32" s="69" t="s">
        <v>48</v>
      </c>
      <c r="D32" s="69">
        <v>489</v>
      </c>
      <c r="E32" s="122">
        <v>1.5780000000000001</v>
      </c>
      <c r="F32" s="121">
        <f>+ROUND(E32*D32,3)</f>
        <v>771.64200000000005</v>
      </c>
      <c r="G32" s="221"/>
      <c r="H32" s="173"/>
      <c r="J32" s="174"/>
    </row>
    <row r="33" spans="1:9" ht="58.5" customHeight="1">
      <c r="A33" s="212">
        <v>21</v>
      </c>
      <c r="B33" s="62" t="s">
        <v>117</v>
      </c>
      <c r="C33" s="69" t="s">
        <v>48</v>
      </c>
      <c r="D33" s="69">
        <v>489</v>
      </c>
      <c r="E33" s="122">
        <v>8.6029999999999998</v>
      </c>
      <c r="F33" s="121">
        <f>+ROUND(E33*D33,3)</f>
        <v>4206.8670000000002</v>
      </c>
      <c r="G33" s="221"/>
    </row>
    <row r="34" spans="1:9" ht="49.5" customHeight="1">
      <c r="A34" s="212">
        <v>22</v>
      </c>
      <c r="B34" s="62" t="s">
        <v>141</v>
      </c>
      <c r="C34" s="69" t="s">
        <v>48</v>
      </c>
      <c r="D34" s="69">
        <v>8.1999999999999993</v>
      </c>
      <c r="E34" s="122">
        <v>5.3109999999999999</v>
      </c>
      <c r="F34" s="121">
        <f>+ROUND(E34*D34,3)</f>
        <v>43.55</v>
      </c>
      <c r="G34" s="221"/>
      <c r="H34" s="175"/>
    </row>
    <row r="35" spans="1:9" ht="32.25" customHeight="1">
      <c r="A35" s="212">
        <v>23</v>
      </c>
      <c r="B35" s="62" t="s">
        <v>142</v>
      </c>
      <c r="C35" s="69" t="s">
        <v>48</v>
      </c>
      <c r="D35" s="69">
        <v>8.1999999999999993</v>
      </c>
      <c r="E35" s="122">
        <v>1.083</v>
      </c>
      <c r="F35" s="121">
        <f>+ROUND(E35*D35,3)</f>
        <v>8.8810000000000002</v>
      </c>
      <c r="G35" s="221"/>
    </row>
    <row r="36" spans="1:9" ht="21" customHeight="1">
      <c r="A36" s="211">
        <v>24</v>
      </c>
      <c r="B36" s="62" t="s">
        <v>118</v>
      </c>
      <c r="C36" s="69" t="s">
        <v>48</v>
      </c>
      <c r="D36" s="69">
        <v>1521</v>
      </c>
      <c r="E36" s="122">
        <v>0.248</v>
      </c>
      <c r="F36" s="121">
        <f>+ROUND(E36*D36,3)</f>
        <v>377.20800000000003</v>
      </c>
      <c r="G36" s="222"/>
      <c r="H36" s="176"/>
      <c r="I36" s="174"/>
    </row>
    <row r="37" spans="1:9" ht="42" customHeight="1">
      <c r="A37" s="214">
        <v>25</v>
      </c>
      <c r="B37" s="89" t="s">
        <v>74</v>
      </c>
      <c r="C37" s="71" t="s">
        <v>50</v>
      </c>
      <c r="D37" s="71">
        <v>50</v>
      </c>
      <c r="E37" s="117">
        <v>1.792</v>
      </c>
      <c r="F37" s="185">
        <f>+ROUND(E37*D37,3)</f>
        <v>89.6</v>
      </c>
      <c r="G37" s="222"/>
      <c r="I37" s="168"/>
    </row>
    <row r="38" spans="1:9" ht="29.25" customHeight="1">
      <c r="A38" s="214">
        <v>26</v>
      </c>
      <c r="B38" s="89" t="s">
        <v>75</v>
      </c>
      <c r="C38" s="71" t="s">
        <v>50</v>
      </c>
      <c r="D38" s="71">
        <v>50</v>
      </c>
      <c r="E38" s="117">
        <v>3.698</v>
      </c>
      <c r="F38" s="117">
        <f t="shared" ref="F38" si="0">+ROUND(D38*E38,3)</f>
        <v>184.9</v>
      </c>
      <c r="G38" s="222"/>
      <c r="H38" s="171"/>
    </row>
    <row r="39" spans="1:9" ht="36" customHeight="1">
      <c r="A39" s="214">
        <v>27</v>
      </c>
      <c r="B39" s="89" t="s">
        <v>51</v>
      </c>
      <c r="C39" s="71" t="s">
        <v>44</v>
      </c>
      <c r="D39" s="186">
        <v>182.83</v>
      </c>
      <c r="E39" s="117">
        <v>0.72</v>
      </c>
      <c r="F39" s="117">
        <f>+ROUND(D39*E39,3)</f>
        <v>131.63800000000001</v>
      </c>
      <c r="G39" s="222"/>
      <c r="H39" s="169"/>
    </row>
    <row r="40" spans="1:9" ht="37.5" customHeight="1">
      <c r="A40" s="214">
        <v>28</v>
      </c>
      <c r="B40" s="89" t="s">
        <v>143</v>
      </c>
      <c r="C40" s="71" t="s">
        <v>44</v>
      </c>
      <c r="D40" s="186">
        <v>182.83</v>
      </c>
      <c r="E40" s="117">
        <v>3.5990000000000002</v>
      </c>
      <c r="F40" s="117">
        <f>+ROUND(D40*E40,3)</f>
        <v>658.005</v>
      </c>
      <c r="G40" s="222"/>
      <c r="H40" s="169"/>
    </row>
    <row r="41" spans="1:9" ht="53.25" customHeight="1">
      <c r="A41" s="214">
        <v>29</v>
      </c>
      <c r="B41" s="89" t="s">
        <v>52</v>
      </c>
      <c r="C41" s="71" t="s">
        <v>47</v>
      </c>
      <c r="D41" s="71">
        <v>94</v>
      </c>
      <c r="E41" s="117">
        <v>5.3999999999999999E-2</v>
      </c>
      <c r="F41" s="117">
        <f>+ROUND(D41*E41,3)</f>
        <v>5.0759999999999996</v>
      </c>
      <c r="G41" s="222"/>
      <c r="H41" s="169"/>
    </row>
    <row r="42" spans="1:9" ht="31.5" customHeight="1" thickBot="1">
      <c r="A42" s="211">
        <v>41</v>
      </c>
      <c r="B42" s="62" t="s">
        <v>70</v>
      </c>
      <c r="C42" s="69" t="s">
        <v>47</v>
      </c>
      <c r="D42" s="69">
        <v>23.44</v>
      </c>
      <c r="E42" s="122">
        <v>1.742</v>
      </c>
      <c r="F42" s="122">
        <f>+ROUND(D42*E42,3)</f>
        <v>40.832000000000001</v>
      </c>
      <c r="G42" s="222"/>
      <c r="H42" s="177"/>
    </row>
    <row r="43" spans="1:9" ht="22.5" customHeight="1" thickBot="1">
      <c r="A43" s="193"/>
      <c r="B43" s="139" t="s">
        <v>63</v>
      </c>
      <c r="C43" s="91"/>
      <c r="D43" s="91"/>
      <c r="E43" s="92"/>
      <c r="F43" s="97">
        <f>ROUND(SUM(F14:F42),3)</f>
        <v>32747.955999999998</v>
      </c>
      <c r="G43" s="223">
        <f>+F43/F98</f>
        <v>0.84442439473876585</v>
      </c>
      <c r="H43" s="178"/>
    </row>
    <row r="44" spans="1:9" ht="33" customHeight="1" thickBot="1">
      <c r="A44" s="215"/>
      <c r="B44" s="140" t="s">
        <v>115</v>
      </c>
      <c r="C44" s="77"/>
      <c r="D44" s="77"/>
      <c r="E44" s="125"/>
      <c r="F44" s="125"/>
      <c r="G44" s="224"/>
    </row>
    <row r="45" spans="1:9" ht="33" customHeight="1">
      <c r="A45" s="210">
        <v>1</v>
      </c>
      <c r="B45" s="62" t="s">
        <v>119</v>
      </c>
      <c r="C45" s="69" t="s">
        <v>47</v>
      </c>
      <c r="D45" s="69">
        <v>22.5</v>
      </c>
      <c r="E45" s="122">
        <v>2.8149999999999999</v>
      </c>
      <c r="F45" s="122">
        <f>+ROUND(E45*D45,3)</f>
        <v>63.338000000000001</v>
      </c>
      <c r="G45" s="222"/>
    </row>
    <row r="46" spans="1:9" ht="33" customHeight="1">
      <c r="A46" s="211">
        <v>2</v>
      </c>
      <c r="B46" s="62" t="s">
        <v>54</v>
      </c>
      <c r="C46" s="69" t="s">
        <v>44</v>
      </c>
      <c r="D46" s="69">
        <v>3.63</v>
      </c>
      <c r="E46" s="122">
        <v>0.72</v>
      </c>
      <c r="F46" s="122">
        <f>+ROUND(E46*D46,3)</f>
        <v>2.6139999999999999</v>
      </c>
      <c r="G46" s="222"/>
      <c r="H46" s="73"/>
    </row>
    <row r="47" spans="1:9" ht="39.75" customHeight="1">
      <c r="A47" s="211">
        <v>3</v>
      </c>
      <c r="B47" s="62" t="s">
        <v>65</v>
      </c>
      <c r="C47" s="69" t="s">
        <v>44</v>
      </c>
      <c r="D47" s="69">
        <v>3.63</v>
      </c>
      <c r="E47" s="122">
        <v>3.5990000000000002</v>
      </c>
      <c r="F47" s="122">
        <f>+ROUND(E47*D47,3)</f>
        <v>13.064</v>
      </c>
      <c r="G47" s="222"/>
      <c r="H47" s="73"/>
    </row>
    <row r="48" spans="1:9" ht="44.25" customHeight="1">
      <c r="A48" s="214">
        <v>4</v>
      </c>
      <c r="B48" s="89" t="s">
        <v>55</v>
      </c>
      <c r="C48" s="71" t="s">
        <v>47</v>
      </c>
      <c r="D48" s="71">
        <v>2</v>
      </c>
      <c r="E48" s="117">
        <v>5.3999999999999999E-2</v>
      </c>
      <c r="F48" s="117">
        <f>+ROUND(E48*D48,3)</f>
        <v>0.108</v>
      </c>
      <c r="G48" s="222"/>
      <c r="H48" s="73"/>
    </row>
    <row r="49" spans="1:12" ht="33" customHeight="1">
      <c r="A49" s="214">
        <v>5</v>
      </c>
      <c r="B49" s="89" t="s">
        <v>120</v>
      </c>
      <c r="C49" s="71" t="s">
        <v>47</v>
      </c>
      <c r="D49" s="71">
        <v>0.1</v>
      </c>
      <c r="E49" s="117">
        <v>17.143000000000001</v>
      </c>
      <c r="F49" s="117">
        <f>+ROUND(E49*D49,3)</f>
        <v>1.714</v>
      </c>
      <c r="G49" s="222"/>
    </row>
    <row r="50" spans="1:12" ht="30.75" customHeight="1">
      <c r="A50" s="214">
        <v>6</v>
      </c>
      <c r="B50" s="89" t="s">
        <v>56</v>
      </c>
      <c r="C50" s="71" t="s">
        <v>47</v>
      </c>
      <c r="D50" s="71">
        <v>0.1</v>
      </c>
      <c r="E50" s="117">
        <v>41</v>
      </c>
      <c r="F50" s="117">
        <f>+ROUND(E50*D50,3)</f>
        <v>4.0999999999999996</v>
      </c>
      <c r="G50" s="222"/>
    </row>
    <row r="51" spans="1:12" ht="45.75" customHeight="1">
      <c r="A51" s="211">
        <v>7</v>
      </c>
      <c r="B51" s="62" t="s">
        <v>121</v>
      </c>
      <c r="C51" s="69" t="s">
        <v>47</v>
      </c>
      <c r="D51" s="69">
        <v>1.6</v>
      </c>
      <c r="E51" s="122">
        <v>46.929000000000002</v>
      </c>
      <c r="F51" s="122">
        <f>+ROUND(E51*D51,3)</f>
        <v>75.085999999999999</v>
      </c>
      <c r="G51" s="222"/>
    </row>
    <row r="52" spans="1:12" ht="43.5" customHeight="1">
      <c r="A52" s="211">
        <v>8</v>
      </c>
      <c r="B52" s="62" t="s">
        <v>122</v>
      </c>
      <c r="C52" s="69" t="s">
        <v>44</v>
      </c>
      <c r="D52" s="69">
        <v>0.105</v>
      </c>
      <c r="E52" s="122">
        <v>586.09299999999996</v>
      </c>
      <c r="F52" s="122">
        <f>+ROUND(E52*D52,3)</f>
        <v>61.54</v>
      </c>
      <c r="G52" s="222"/>
      <c r="H52" s="73"/>
    </row>
    <row r="53" spans="1:12" ht="41.25" customHeight="1">
      <c r="A53" s="211">
        <v>9</v>
      </c>
      <c r="B53" s="62" t="s">
        <v>123</v>
      </c>
      <c r="C53" s="69" t="s">
        <v>44</v>
      </c>
      <c r="D53" s="69">
        <v>4.1000000000000002E-2</v>
      </c>
      <c r="E53" s="122">
        <v>525.31299999999999</v>
      </c>
      <c r="F53" s="122">
        <f>+ROUND(E53*D53,3)</f>
        <v>21.538</v>
      </c>
      <c r="G53" s="222"/>
    </row>
    <row r="54" spans="1:12" ht="38.25" customHeight="1">
      <c r="A54" s="211">
        <v>10</v>
      </c>
      <c r="B54" s="62" t="s">
        <v>124</v>
      </c>
      <c r="C54" s="69" t="s">
        <v>44</v>
      </c>
      <c r="D54" s="69">
        <v>0.27</v>
      </c>
      <c r="E54" s="122">
        <v>797.00199999999995</v>
      </c>
      <c r="F54" s="122">
        <f>+ROUND(E54*D54,3)</f>
        <v>215.191</v>
      </c>
      <c r="G54" s="222"/>
      <c r="H54" s="171"/>
      <c r="I54" s="179"/>
      <c r="J54" s="179"/>
      <c r="K54" s="179"/>
      <c r="L54" s="179"/>
    </row>
    <row r="55" spans="1:12" ht="27.75" customHeight="1">
      <c r="A55" s="211">
        <v>11</v>
      </c>
      <c r="B55" s="62" t="s">
        <v>125</v>
      </c>
      <c r="C55" s="69" t="s">
        <v>44</v>
      </c>
      <c r="D55" s="69">
        <v>0.22</v>
      </c>
      <c r="E55" s="122">
        <v>791.98599999999999</v>
      </c>
      <c r="F55" s="122">
        <f>+ROUND(E55*D55,3)</f>
        <v>174.23699999999999</v>
      </c>
      <c r="G55" s="222"/>
    </row>
    <row r="56" spans="1:12" ht="43.5" customHeight="1">
      <c r="A56" s="211">
        <v>12</v>
      </c>
      <c r="B56" s="187" t="s">
        <v>147</v>
      </c>
      <c r="C56" s="69"/>
      <c r="D56" s="188"/>
      <c r="E56" s="122"/>
      <c r="F56" s="122"/>
      <c r="G56" s="225"/>
    </row>
    <row r="57" spans="1:12" ht="39.75" customHeight="1">
      <c r="A57" s="210"/>
      <c r="B57" s="73" t="s">
        <v>148</v>
      </c>
      <c r="C57" s="70" t="s">
        <v>49</v>
      </c>
      <c r="D57" s="72">
        <v>62.75</v>
      </c>
      <c r="E57" s="123">
        <v>0.879</v>
      </c>
      <c r="F57" s="123">
        <f>+E57*D57</f>
        <v>55.157249999999998</v>
      </c>
      <c r="G57" s="225"/>
    </row>
    <row r="58" spans="1:12" ht="15.75" customHeight="1">
      <c r="A58" s="210"/>
      <c r="B58" s="73" t="s">
        <v>126</v>
      </c>
      <c r="C58" s="70" t="s">
        <v>50</v>
      </c>
      <c r="D58" s="72">
        <v>200</v>
      </c>
      <c r="E58" s="123">
        <v>0.36599999999999999</v>
      </c>
      <c r="F58" s="123">
        <f t="shared" ref="F58:F60" si="1">+E58*D58</f>
        <v>73.2</v>
      </c>
      <c r="G58" s="225"/>
    </row>
    <row r="59" spans="1:12" ht="12" customHeight="1">
      <c r="A59" s="210"/>
      <c r="B59" s="73" t="s">
        <v>127</v>
      </c>
      <c r="C59" s="70" t="s">
        <v>50</v>
      </c>
      <c r="D59" s="72">
        <v>100</v>
      </c>
      <c r="E59" s="123">
        <v>0.439</v>
      </c>
      <c r="F59" s="123">
        <f t="shared" si="1"/>
        <v>43.9</v>
      </c>
      <c r="G59" s="225"/>
    </row>
    <row r="60" spans="1:12" ht="24.75" customHeight="1">
      <c r="A60" s="210"/>
      <c r="B60" s="73" t="s">
        <v>128</v>
      </c>
      <c r="C60" s="70" t="s">
        <v>50</v>
      </c>
      <c r="D60" s="72">
        <v>100</v>
      </c>
      <c r="E60" s="123">
        <v>0.51200000000000001</v>
      </c>
      <c r="F60" s="123">
        <f t="shared" si="1"/>
        <v>51.2</v>
      </c>
      <c r="G60" s="225"/>
    </row>
    <row r="61" spans="1:12" ht="22.5" customHeight="1">
      <c r="A61" s="210"/>
      <c r="B61" s="73" t="s">
        <v>149</v>
      </c>
      <c r="C61" s="70" t="s">
        <v>49</v>
      </c>
      <c r="D61" s="72">
        <v>49.25</v>
      </c>
      <c r="E61" s="123">
        <v>0.879</v>
      </c>
      <c r="F61" s="123">
        <f>+ROUND(E61*D61,3)</f>
        <v>43.290999999999997</v>
      </c>
      <c r="G61" s="225"/>
    </row>
    <row r="62" spans="1:12" ht="36">
      <c r="A62" s="210"/>
      <c r="B62" s="73" t="s">
        <v>129</v>
      </c>
      <c r="C62" s="70" t="s">
        <v>49</v>
      </c>
      <c r="D62" s="72">
        <v>27.75</v>
      </c>
      <c r="E62" s="123">
        <v>0.879</v>
      </c>
      <c r="F62" s="123">
        <f>+ROUND(E62*D62,3)</f>
        <v>24.391999999999999</v>
      </c>
      <c r="G62" s="225"/>
    </row>
    <row r="63" spans="1:12">
      <c r="A63" s="216"/>
      <c r="B63" s="189"/>
      <c r="C63" s="76"/>
      <c r="D63" s="190"/>
      <c r="E63" s="98"/>
      <c r="F63" s="98"/>
      <c r="G63" s="225"/>
    </row>
    <row r="64" spans="1:12" ht="31.5" customHeight="1">
      <c r="A64" s="210">
        <v>13</v>
      </c>
      <c r="B64" s="63" t="s">
        <v>102</v>
      </c>
      <c r="C64" s="70" t="s">
        <v>48</v>
      </c>
      <c r="D64" s="70">
        <v>25</v>
      </c>
      <c r="E64" s="123">
        <v>1.169</v>
      </c>
      <c r="F64" s="123">
        <f>+ROUND(E64*D64,3)</f>
        <v>29.225000000000001</v>
      </c>
      <c r="G64" s="222"/>
    </row>
    <row r="65" spans="1:12" ht="38.25" customHeight="1" thickBot="1">
      <c r="A65" s="211">
        <v>14</v>
      </c>
      <c r="B65" s="62" t="s">
        <v>103</v>
      </c>
      <c r="C65" s="69" t="s">
        <v>50</v>
      </c>
      <c r="D65" s="69">
        <v>25</v>
      </c>
      <c r="E65" s="122">
        <v>104.724</v>
      </c>
      <c r="F65" s="122">
        <f>+ROUND(E65*D65,3)</f>
        <v>2618.1</v>
      </c>
      <c r="G65" s="222"/>
      <c r="H65" s="169"/>
      <c r="I65" s="168"/>
    </row>
    <row r="66" spans="1:12" ht="22.5" customHeight="1" thickBot="1">
      <c r="A66" s="193"/>
      <c r="B66" s="139" t="s">
        <v>106</v>
      </c>
      <c r="C66" s="78"/>
      <c r="D66" s="78"/>
      <c r="E66" s="194"/>
      <c r="F66" s="97">
        <f>ROUND(SUM(F45:F65),3)</f>
        <v>3570.9949999999999</v>
      </c>
      <c r="G66" s="223">
        <f>+F66/F98</f>
        <v>9.2080106968818423E-2</v>
      </c>
      <c r="H66" s="180"/>
    </row>
    <row r="67" spans="1:12" ht="33" customHeight="1" thickBot="1">
      <c r="A67" s="215"/>
      <c r="B67" s="140" t="s">
        <v>107</v>
      </c>
      <c r="C67" s="77"/>
      <c r="D67" s="77"/>
      <c r="E67" s="125"/>
      <c r="F67" s="125"/>
      <c r="G67" s="224"/>
    </row>
    <row r="68" spans="1:12" ht="33" customHeight="1">
      <c r="A68" s="210">
        <v>1</v>
      </c>
      <c r="B68" s="62" t="s">
        <v>76</v>
      </c>
      <c r="C68" s="69" t="s">
        <v>47</v>
      </c>
      <c r="D68" s="69">
        <v>5</v>
      </c>
      <c r="E68" s="122">
        <v>5.6959999999999997</v>
      </c>
      <c r="F68" s="122">
        <f>+ROUND(E68*D68,3)</f>
        <v>28.48</v>
      </c>
      <c r="G68" s="226"/>
    </row>
    <row r="69" spans="1:12" ht="24">
      <c r="A69" s="211">
        <v>2</v>
      </c>
      <c r="B69" s="62" t="s">
        <v>77</v>
      </c>
      <c r="C69" s="69" t="s">
        <v>47</v>
      </c>
      <c r="D69" s="69">
        <v>6.9</v>
      </c>
      <c r="E69" s="122">
        <v>3.41</v>
      </c>
      <c r="F69" s="122">
        <f>+ROUND(E69*D69,3)</f>
        <v>23.529</v>
      </c>
      <c r="G69" s="222"/>
      <c r="H69" s="73"/>
    </row>
    <row r="70" spans="1:12" ht="36.75" customHeight="1">
      <c r="A70" s="210">
        <v>3</v>
      </c>
      <c r="B70" s="63" t="s">
        <v>78</v>
      </c>
      <c r="C70" s="70" t="s">
        <v>47</v>
      </c>
      <c r="D70" s="70">
        <v>39.1</v>
      </c>
      <c r="E70" s="123">
        <v>6.0140000000000002</v>
      </c>
      <c r="F70" s="123">
        <f>+ROUND(E70*D70,3)</f>
        <v>235.14699999999999</v>
      </c>
      <c r="G70" s="222"/>
      <c r="H70" s="73"/>
    </row>
    <row r="71" spans="1:12" ht="28.5" customHeight="1">
      <c r="A71" s="211">
        <v>4</v>
      </c>
      <c r="B71" s="62" t="s">
        <v>79</v>
      </c>
      <c r="C71" s="69" t="s">
        <v>47</v>
      </c>
      <c r="D71" s="69">
        <v>6.5</v>
      </c>
      <c r="E71" s="122">
        <v>14.032999999999999</v>
      </c>
      <c r="F71" s="122">
        <f>+ROUND(E71*D71,3)</f>
        <v>91.215000000000003</v>
      </c>
      <c r="G71" s="222"/>
      <c r="H71" s="73"/>
    </row>
    <row r="72" spans="1:12" ht="43.5" customHeight="1">
      <c r="A72" s="211">
        <v>5</v>
      </c>
      <c r="B72" s="62" t="s">
        <v>80</v>
      </c>
      <c r="C72" s="69" t="s">
        <v>43</v>
      </c>
      <c r="D72" s="69">
        <v>118</v>
      </c>
      <c r="E72" s="122">
        <v>1.3320000000000001</v>
      </c>
      <c r="F72" s="122">
        <f>+ROUND(E72*D72,3)</f>
        <v>157.17599999999999</v>
      </c>
      <c r="G72" s="222"/>
    </row>
    <row r="73" spans="1:12" ht="31.5" customHeight="1">
      <c r="A73" s="211">
        <v>6</v>
      </c>
      <c r="B73" s="62" t="s">
        <v>81</v>
      </c>
      <c r="C73" s="69" t="s">
        <v>43</v>
      </c>
      <c r="D73" s="69">
        <v>28</v>
      </c>
      <c r="E73" s="122">
        <v>0.97699999999999998</v>
      </c>
      <c r="F73" s="122">
        <f>+ROUND(E73*D73,3)</f>
        <v>27.356000000000002</v>
      </c>
      <c r="G73" s="222"/>
    </row>
    <row r="74" spans="1:12" ht="39" customHeight="1">
      <c r="A74" s="211">
        <v>7</v>
      </c>
      <c r="B74" s="62" t="s">
        <v>82</v>
      </c>
      <c r="C74" s="69" t="s">
        <v>43</v>
      </c>
      <c r="D74" s="69">
        <v>25</v>
      </c>
      <c r="E74" s="122">
        <v>0.75600000000000001</v>
      </c>
      <c r="F74" s="122">
        <f>+ROUND(E74*D74,3)</f>
        <v>18.899999999999999</v>
      </c>
      <c r="G74" s="222"/>
    </row>
    <row r="75" spans="1:12" ht="36" customHeight="1">
      <c r="A75" s="211">
        <v>8</v>
      </c>
      <c r="B75" s="62" t="s">
        <v>83</v>
      </c>
      <c r="C75" s="69" t="s">
        <v>43</v>
      </c>
      <c r="D75" s="69">
        <v>53</v>
      </c>
      <c r="E75" s="122">
        <v>0.623</v>
      </c>
      <c r="F75" s="122">
        <f>+ROUND(E75*D75,3)</f>
        <v>33.018999999999998</v>
      </c>
      <c r="G75" s="222"/>
      <c r="H75" s="73"/>
    </row>
    <row r="76" spans="1:12" ht="29.25" customHeight="1">
      <c r="A76" s="211">
        <v>9</v>
      </c>
      <c r="B76" s="62" t="s">
        <v>84</v>
      </c>
      <c r="C76" s="69" t="s">
        <v>50</v>
      </c>
      <c r="D76" s="69">
        <v>5</v>
      </c>
      <c r="E76" s="122">
        <v>8.7579999999999991</v>
      </c>
      <c r="F76" s="122">
        <f>+ROUND(E76*D76,3)</f>
        <v>43.79</v>
      </c>
      <c r="G76" s="222"/>
    </row>
    <row r="77" spans="1:12" ht="38.25" customHeight="1">
      <c r="A77" s="211">
        <v>10</v>
      </c>
      <c r="B77" s="62" t="s">
        <v>85</v>
      </c>
      <c r="C77" s="69" t="s">
        <v>50</v>
      </c>
      <c r="D77" s="69">
        <v>5</v>
      </c>
      <c r="E77" s="122">
        <v>8.5239999999999991</v>
      </c>
      <c r="F77" s="122">
        <f>+ROUND(E77*D77,3)</f>
        <v>42.62</v>
      </c>
      <c r="G77" s="222"/>
      <c r="H77" s="171"/>
      <c r="I77" s="179"/>
      <c r="J77" s="179"/>
      <c r="K77" s="179"/>
      <c r="L77" s="179"/>
    </row>
    <row r="78" spans="1:12" ht="36.75" customHeight="1">
      <c r="A78" s="211">
        <v>11</v>
      </c>
      <c r="B78" s="62" t="s">
        <v>86</v>
      </c>
      <c r="C78" s="69" t="s">
        <v>50</v>
      </c>
      <c r="D78" s="69">
        <v>8</v>
      </c>
      <c r="E78" s="122">
        <v>5.835</v>
      </c>
      <c r="F78" s="122">
        <f>+ROUND(E78*D78,3)</f>
        <v>46.68</v>
      </c>
      <c r="G78" s="222"/>
    </row>
    <row r="79" spans="1:12" ht="30.75" customHeight="1">
      <c r="A79" s="211">
        <v>12</v>
      </c>
      <c r="B79" s="62" t="s">
        <v>87</v>
      </c>
      <c r="C79" s="69" t="s">
        <v>50</v>
      </c>
      <c r="D79" s="69">
        <v>18</v>
      </c>
      <c r="E79" s="122">
        <v>4.2889999999999997</v>
      </c>
      <c r="F79" s="122">
        <f>+ROUND(E79*D79,3)</f>
        <v>77.201999999999998</v>
      </c>
      <c r="G79" s="222"/>
    </row>
    <row r="80" spans="1:12" ht="30.75" customHeight="1">
      <c r="A80" s="211">
        <v>13</v>
      </c>
      <c r="B80" s="62" t="s">
        <v>88</v>
      </c>
      <c r="C80" s="69" t="s">
        <v>50</v>
      </c>
      <c r="D80" s="69">
        <v>3</v>
      </c>
      <c r="E80" s="122">
        <v>6.4450000000000003</v>
      </c>
      <c r="F80" s="122">
        <f>+ROUND(E80*D80,3)</f>
        <v>19.335000000000001</v>
      </c>
      <c r="G80" s="222"/>
    </row>
    <row r="81" spans="1:8" ht="30.75" customHeight="1">
      <c r="A81" s="211">
        <v>14</v>
      </c>
      <c r="B81" s="62" t="s">
        <v>89</v>
      </c>
      <c r="C81" s="69" t="s">
        <v>50</v>
      </c>
      <c r="D81" s="69">
        <v>70</v>
      </c>
      <c r="E81" s="122">
        <v>1.8320000000000001</v>
      </c>
      <c r="F81" s="122">
        <f>+ROUND(E81*D81,3)</f>
        <v>128.24</v>
      </c>
      <c r="G81" s="222"/>
    </row>
    <row r="82" spans="1:8" ht="29.25" customHeight="1">
      <c r="A82" s="211">
        <v>15</v>
      </c>
      <c r="B82" s="62" t="s">
        <v>90</v>
      </c>
      <c r="C82" s="69" t="s">
        <v>43</v>
      </c>
      <c r="D82" s="69">
        <v>52.7</v>
      </c>
      <c r="E82" s="122">
        <v>6.5229999999999997</v>
      </c>
      <c r="F82" s="122">
        <f>+ROUND(E82*D82,3)</f>
        <v>343.762</v>
      </c>
      <c r="G82" s="222"/>
    </row>
    <row r="83" spans="1:8" ht="34.5" customHeight="1">
      <c r="A83" s="211">
        <v>16</v>
      </c>
      <c r="B83" s="62" t="s">
        <v>91</v>
      </c>
      <c r="C83" s="69" t="s">
        <v>48</v>
      </c>
      <c r="D83" s="69">
        <v>15</v>
      </c>
      <c r="E83" s="122">
        <v>1.486</v>
      </c>
      <c r="F83" s="122">
        <f>+ROUND(E83*D83,3)</f>
        <v>22.29</v>
      </c>
      <c r="G83" s="222"/>
    </row>
    <row r="84" spans="1:8" ht="43.5" customHeight="1">
      <c r="A84" s="211">
        <v>17</v>
      </c>
      <c r="B84" s="62" t="s">
        <v>92</v>
      </c>
      <c r="C84" s="69" t="s">
        <v>43</v>
      </c>
      <c r="D84" s="69">
        <v>224</v>
      </c>
      <c r="E84" s="122">
        <v>0.11799999999999999</v>
      </c>
      <c r="F84" s="122">
        <f>+ROUND(E84*D84,3)</f>
        <v>26.431999999999999</v>
      </c>
      <c r="G84" s="222"/>
    </row>
    <row r="85" spans="1:8" ht="32.25" customHeight="1">
      <c r="A85" s="211">
        <v>18</v>
      </c>
      <c r="B85" s="62" t="s">
        <v>108</v>
      </c>
      <c r="C85" s="69" t="s">
        <v>47</v>
      </c>
      <c r="D85" s="69">
        <v>0.28799999999999998</v>
      </c>
      <c r="E85" s="122">
        <v>74.527000000000001</v>
      </c>
      <c r="F85" s="122">
        <f>+ROUND(E85*D85,3)</f>
        <v>21.463999999999999</v>
      </c>
      <c r="G85" s="222"/>
    </row>
    <row r="86" spans="1:8" ht="24">
      <c r="A86" s="214">
        <v>19</v>
      </c>
      <c r="B86" s="89" t="s">
        <v>93</v>
      </c>
      <c r="C86" s="71" t="s">
        <v>47</v>
      </c>
      <c r="D86" s="71">
        <v>6</v>
      </c>
      <c r="E86" s="117">
        <v>14.032999999999999</v>
      </c>
      <c r="F86" s="117">
        <f>+ROUND(E86*D86,3)</f>
        <v>84.197999999999993</v>
      </c>
      <c r="G86" s="222"/>
    </row>
    <row r="87" spans="1:8" ht="35.25" customHeight="1">
      <c r="A87" s="214">
        <v>20</v>
      </c>
      <c r="B87" s="89" t="s">
        <v>94</v>
      </c>
      <c r="C87" s="71" t="s">
        <v>47</v>
      </c>
      <c r="D87" s="71">
        <v>4.95</v>
      </c>
      <c r="E87" s="117">
        <v>1.4259999999999999</v>
      </c>
      <c r="F87" s="117">
        <f>+ROUND(E87*D87,3)</f>
        <v>7.0590000000000002</v>
      </c>
      <c r="G87" s="222"/>
    </row>
    <row r="88" spans="1:8" ht="33.75" customHeight="1">
      <c r="A88" s="211">
        <v>21</v>
      </c>
      <c r="B88" s="62" t="s">
        <v>95</v>
      </c>
      <c r="C88" s="69" t="s">
        <v>47</v>
      </c>
      <c r="D88" s="69">
        <v>28.1</v>
      </c>
      <c r="E88" s="122">
        <v>1.742</v>
      </c>
      <c r="F88" s="122">
        <f>+ROUND(E88*D88,3)</f>
        <v>48.95</v>
      </c>
      <c r="G88" s="222"/>
      <c r="H88" s="73"/>
    </row>
    <row r="89" spans="1:8" ht="32.25" customHeight="1">
      <c r="A89" s="211">
        <v>22</v>
      </c>
      <c r="B89" s="62" t="s">
        <v>96</v>
      </c>
      <c r="C89" s="69" t="s">
        <v>48</v>
      </c>
      <c r="D89" s="69">
        <v>19.5</v>
      </c>
      <c r="E89" s="122">
        <v>0.222</v>
      </c>
      <c r="F89" s="122">
        <f>+ROUND(E89*D89,3)</f>
        <v>4.3289999999999997</v>
      </c>
      <c r="G89" s="222"/>
    </row>
    <row r="90" spans="1:8" ht="32.25" customHeight="1">
      <c r="A90" s="211">
        <v>23</v>
      </c>
      <c r="B90" s="62" t="s">
        <v>97</v>
      </c>
      <c r="C90" s="69" t="s">
        <v>48</v>
      </c>
      <c r="D90" s="69">
        <v>110.5</v>
      </c>
      <c r="E90" s="122">
        <v>0.31</v>
      </c>
      <c r="F90" s="122">
        <f>+ROUND(E90*D90,3)</f>
        <v>34.255000000000003</v>
      </c>
      <c r="G90" s="222"/>
    </row>
    <row r="91" spans="1:8" ht="23.25" customHeight="1">
      <c r="A91" s="211">
        <v>24</v>
      </c>
      <c r="B91" s="62" t="s">
        <v>98</v>
      </c>
      <c r="C91" s="69" t="s">
        <v>43</v>
      </c>
      <c r="D91" s="69">
        <v>60</v>
      </c>
      <c r="E91" s="122">
        <v>1.028</v>
      </c>
      <c r="F91" s="122">
        <f>+ROUND(E91*D91,3)</f>
        <v>61.68</v>
      </c>
      <c r="G91" s="222"/>
      <c r="H91" s="73"/>
    </row>
    <row r="92" spans="1:8" ht="30" customHeight="1">
      <c r="A92" s="214">
        <v>25</v>
      </c>
      <c r="B92" s="89" t="s">
        <v>104</v>
      </c>
      <c r="C92" s="71" t="s">
        <v>43</v>
      </c>
      <c r="D92" s="71">
        <v>28.5</v>
      </c>
      <c r="E92" s="117">
        <v>10.128</v>
      </c>
      <c r="F92" s="117">
        <f>+ROUND(E92*D92,3)</f>
        <v>288.64800000000002</v>
      </c>
      <c r="G92" s="222"/>
      <c r="H92" s="73"/>
    </row>
    <row r="93" spans="1:8" ht="30.75" customHeight="1">
      <c r="A93" s="214">
        <v>26</v>
      </c>
      <c r="B93" s="89" t="s">
        <v>104</v>
      </c>
      <c r="C93" s="71" t="s">
        <v>43</v>
      </c>
      <c r="D93" s="71">
        <v>28.5</v>
      </c>
      <c r="E93" s="117">
        <v>17.449000000000002</v>
      </c>
      <c r="F93" s="117">
        <f>+ROUND(E93*D93,3)</f>
        <v>497.29700000000003</v>
      </c>
      <c r="G93" s="222"/>
    </row>
    <row r="94" spans="1:8" ht="36">
      <c r="A94" s="214">
        <v>27</v>
      </c>
      <c r="B94" s="62" t="s">
        <v>99</v>
      </c>
      <c r="C94" s="69" t="s">
        <v>44</v>
      </c>
      <c r="D94" s="69">
        <v>9.5</v>
      </c>
      <c r="E94" s="122">
        <v>0.72</v>
      </c>
      <c r="F94" s="122">
        <f>+ROUND(E94*D94,3)</f>
        <v>6.84</v>
      </c>
      <c r="G94" s="222"/>
    </row>
    <row r="95" spans="1:8" ht="27.75" customHeight="1">
      <c r="A95" s="211">
        <v>28</v>
      </c>
      <c r="B95" s="62" t="s">
        <v>100</v>
      </c>
      <c r="C95" s="69" t="s">
        <v>44</v>
      </c>
      <c r="D95" s="69">
        <v>9.5</v>
      </c>
      <c r="E95" s="122">
        <v>3.5990000000000002</v>
      </c>
      <c r="F95" s="122">
        <f>+ROUND(E95*D95,3)</f>
        <v>34.191000000000003</v>
      </c>
      <c r="G95" s="222"/>
      <c r="H95" s="73"/>
    </row>
    <row r="96" spans="1:8" ht="30.75" customHeight="1" thickBot="1">
      <c r="A96" s="217">
        <v>29</v>
      </c>
      <c r="B96" s="96" t="s">
        <v>101</v>
      </c>
      <c r="C96" s="95" t="s">
        <v>44</v>
      </c>
      <c r="D96" s="95">
        <v>9.5</v>
      </c>
      <c r="E96" s="126">
        <v>0.88</v>
      </c>
      <c r="F96" s="126">
        <f>+ROUND(E96*D96,3)</f>
        <v>8.36</v>
      </c>
      <c r="G96" s="222"/>
      <c r="H96" s="73"/>
    </row>
    <row r="97" spans="1:12" ht="21.75" customHeight="1" thickBot="1">
      <c r="A97" s="218"/>
      <c r="B97" s="141" t="s">
        <v>109</v>
      </c>
      <c r="C97" s="115"/>
      <c r="D97" s="115"/>
      <c r="E97" s="116"/>
      <c r="F97" s="228">
        <f>ROUND(SUM(F68:F96),3)</f>
        <v>2462.444</v>
      </c>
      <c r="G97" s="227">
        <f>+F97/F98</f>
        <v>6.3495498292415742E-2</v>
      </c>
      <c r="H97" s="181"/>
    </row>
    <row r="98" spans="1:12" ht="29.25" customHeight="1">
      <c r="A98" s="118"/>
      <c r="B98" s="142" t="s">
        <v>110</v>
      </c>
      <c r="C98" s="131"/>
      <c r="D98" s="131"/>
      <c r="E98" s="132"/>
      <c r="F98" s="129">
        <f>+ROUND(F97+F66+F43,3)</f>
        <v>38781.394999999997</v>
      </c>
      <c r="G98" s="151">
        <f>+G97+G66+G43</f>
        <v>1</v>
      </c>
      <c r="H98" s="182"/>
      <c r="J98" s="184"/>
    </row>
    <row r="99" spans="1:12" s="179" customFormat="1" ht="30" customHeight="1">
      <c r="A99" s="152"/>
      <c r="B99" s="160" t="s">
        <v>64</v>
      </c>
      <c r="C99" s="133"/>
      <c r="D99" s="133"/>
      <c r="E99" s="153"/>
      <c r="F99" s="154">
        <f>+ROUND((F98*20%),3)</f>
        <v>7756.2790000000005</v>
      </c>
      <c r="G99" s="155"/>
      <c r="H99" s="183"/>
      <c r="I99" s="75"/>
      <c r="J99" s="184"/>
      <c r="K99" s="75"/>
      <c r="L99" s="75"/>
    </row>
    <row r="100" spans="1:12" s="179" customFormat="1" ht="30" customHeight="1" thickBot="1">
      <c r="A100" s="156"/>
      <c r="B100" s="119" t="s">
        <v>153</v>
      </c>
      <c r="C100" s="157"/>
      <c r="D100" s="157"/>
      <c r="E100" s="127"/>
      <c r="F100" s="130">
        <f>+ROUND((F98+F99),3)</f>
        <v>46537.673999999999</v>
      </c>
      <c r="G100" s="158"/>
      <c r="H100" s="75"/>
      <c r="I100" s="75"/>
      <c r="J100" s="184"/>
      <c r="K100" s="75"/>
      <c r="L100" s="75"/>
    </row>
  </sheetData>
  <mergeCells count="11">
    <mergeCell ref="A6:F6"/>
    <mergeCell ref="B1:G1"/>
    <mergeCell ref="B2:G2"/>
    <mergeCell ref="B3:G3"/>
    <mergeCell ref="B4:G4"/>
    <mergeCell ref="B5:F5"/>
    <mergeCell ref="A7:A9"/>
    <mergeCell ref="B7:B9"/>
    <mergeCell ref="C7:C9"/>
    <mergeCell ref="D7:D9"/>
    <mergeCell ref="E7:F7"/>
  </mergeCells>
  <printOptions horizontalCentered="1" gridLinesSet="0"/>
  <pageMargins left="0" right="0" top="0.5" bottom="0" header="0.25" footer="0.25"/>
  <pageSetup paperSize="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Բլանկ</vt:lpstr>
      <vt:lpstr>Ծավալաթերթ ARM, RUS</vt:lpstr>
      <vt:lpstr>Բլանկ!Заголовки_для_печати</vt:lpstr>
      <vt:lpstr>'Ծավալաթերթ ARM, RUS'!Заголовки_для_печати</vt:lpstr>
      <vt:lpstr>'Ծավալաթերթ ARM, RUS'!Область_печати</vt:lpstr>
    </vt:vector>
  </TitlesOfParts>
  <Company>ARMPROJECT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User</cp:lastModifiedBy>
  <cp:lastPrinted>2024-12-19T13:39:55Z</cp:lastPrinted>
  <dcterms:created xsi:type="dcterms:W3CDTF">2008-04-11T12:57:37Z</dcterms:created>
  <dcterms:modified xsi:type="dcterms:W3CDTF">2026-01-14T13:07:16Z</dcterms:modified>
</cp:coreProperties>
</file>